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7.xml" ContentType="application/vnd.openxmlformats-officedocument.drawing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drawings/drawing1.xml" ContentType="application/vnd.openxmlformats-officedocument.drawing+xml"/>
  <Override PartName="/xl/theme/theme1.xml" ContentType="application/vnd.openxmlformats-officedocument.theme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855" windowWidth="24375" windowHeight="11670" tabRatio="804" activeTab="6"/>
  </bookViews>
  <sheets>
    <sheet name="Rekapitulace stavby" sheetId="1" r:id="rId1"/>
    <sheet name="01 - Stavební části SO 02..." sheetId="2" r:id="rId2"/>
    <sheet name="02 - Vnitřní rozvody kana..." sheetId="3" r:id="rId3"/>
    <sheet name="03 - Vnitřní rozvody vodo..." sheetId="4" r:id="rId4"/>
    <sheet name="04 - Elektroinstalace SO ..." sheetId="5" r:id="rId5"/>
    <sheet name="05 - Vzduchotechnika" sheetId="6" r:id="rId6"/>
    <sheet name="06 - Vedlejší rozpočtové ..." sheetId="7" r:id="rId7"/>
  </sheets>
  <definedNames>
    <definedName name="_xlnm._FilterDatabase" localSheetId="1" hidden="1">'01 - Stavební části SO 02...'!$C$130:$K$473</definedName>
    <definedName name="_xlnm._FilterDatabase" localSheetId="2" hidden="1">'02 - Vnitřní rozvody kana...'!$C$123:$K$303</definedName>
    <definedName name="_xlnm._FilterDatabase" localSheetId="3" hidden="1">'03 - Vnitřní rozvody vodo...'!$C$122:$K$237</definedName>
    <definedName name="_xlnm._FilterDatabase" localSheetId="4" hidden="1">'04 - Elektroinstalace SO ...'!$C$123:$K$350</definedName>
    <definedName name="_xlnm._FilterDatabase" localSheetId="5" hidden="1">'05 - Vzduchotechnika'!$C$117:$K$155</definedName>
    <definedName name="_xlnm._FilterDatabase" localSheetId="6" hidden="1">'06 - Vedlejší rozpočtové ...'!$C$120:$K$130</definedName>
    <definedName name="_xlnm.Print_Titles" localSheetId="1">'01 - Stavební části SO 02...'!$130:$130</definedName>
    <definedName name="_xlnm.Print_Titles" localSheetId="2">'02 - Vnitřní rozvody kana...'!$123:$123</definedName>
    <definedName name="_xlnm.Print_Titles" localSheetId="3">'03 - Vnitřní rozvody vodo...'!$122:$122</definedName>
    <definedName name="_xlnm.Print_Titles" localSheetId="4">'04 - Elektroinstalace SO ...'!$123:$123</definedName>
    <definedName name="_xlnm.Print_Titles" localSheetId="5">'05 - Vzduchotechnika'!$117:$117</definedName>
    <definedName name="_xlnm.Print_Titles" localSheetId="6">'06 - Vedlejší rozpočtové ...'!$120:$120</definedName>
    <definedName name="_xlnm.Print_Titles" localSheetId="0">'Rekapitulace stavby'!$92:$92</definedName>
    <definedName name="_xlnm.Print_Area" localSheetId="1">'01 - Stavební části SO 02...'!$C$4:$J$76,'01 - Stavební části SO 02...'!$C$82:$J$112,'01 - Stavební části SO 02...'!$C$118:$J$473</definedName>
    <definedName name="_xlnm.Print_Area" localSheetId="2">'02 - Vnitřní rozvody kana...'!$C$4:$J$76,'02 - Vnitřní rozvody kana...'!$C$82:$J$105,'02 - Vnitřní rozvody kana...'!$C$111:$J$303</definedName>
    <definedName name="_xlnm.Print_Area" localSheetId="3">'03 - Vnitřní rozvody vodo...'!$C$4:$J$76,'03 - Vnitřní rozvody vodo...'!$C$82:$J$104,'03 - Vnitřní rozvody vodo...'!$C$110:$J$237</definedName>
    <definedName name="_xlnm.Print_Area" localSheetId="4">'04 - Elektroinstalace SO ...'!$C$4:$J$76,'04 - Elektroinstalace SO ...'!$C$82:$J$105,'04 - Elektroinstalace SO ...'!$C$111:$J$350</definedName>
    <definedName name="_xlnm.Print_Area" localSheetId="5">'05 - Vzduchotechnika'!$C$4:$J$76,'05 - Vzduchotechnika'!$C$82:$J$99,'05 - Vzduchotechnika'!$C$105:$J$155</definedName>
    <definedName name="_xlnm.Print_Area" localSheetId="6">'06 - Vedlejší rozpočtové ...'!$C$4:$J$76,'06 - Vedlejší rozpočtové ...'!$C$82:$J$102,'06 - Vedlejší rozpočtové ...'!$C$108:$J$130</definedName>
    <definedName name="_xlnm.Print_Area" localSheetId="0">'Rekapitulace stavby'!$D$4:$AO$76,'Rekapitulace stavby'!$C$82:$AQ$101</definedName>
  </definedNames>
  <calcPr calcId="124519"/>
</workbook>
</file>

<file path=xl/calcChain.xml><?xml version="1.0" encoding="utf-8"?>
<calcChain xmlns="http://schemas.openxmlformats.org/spreadsheetml/2006/main">
  <c r="J37" i="7"/>
  <c r="J36"/>
  <c r="AY100" i="1" s="1"/>
  <c r="J35" i="7"/>
  <c r="AX100" i="1" s="1"/>
  <c r="BI130" i="7"/>
  <c r="BH130"/>
  <c r="BG130"/>
  <c r="BF130"/>
  <c r="T130"/>
  <c r="T129" s="1"/>
  <c r="R130"/>
  <c r="R129" s="1"/>
  <c r="P130"/>
  <c r="P129" s="1"/>
  <c r="BI128"/>
  <c r="BH128"/>
  <c r="BG128"/>
  <c r="BF128"/>
  <c r="T128"/>
  <c r="T127" s="1"/>
  <c r="R128"/>
  <c r="R127" s="1"/>
  <c r="P128"/>
  <c r="P127"/>
  <c r="BI126"/>
  <c r="BH126"/>
  <c r="BG126"/>
  <c r="BF126"/>
  <c r="T126"/>
  <c r="T125" s="1"/>
  <c r="R126"/>
  <c r="R125"/>
  <c r="P126"/>
  <c r="P125" s="1"/>
  <c r="BI124"/>
  <c r="BH124"/>
  <c r="BG124"/>
  <c r="BF124"/>
  <c r="T124"/>
  <c r="T123"/>
  <c r="T122" s="1"/>
  <c r="T121" s="1"/>
  <c r="R124"/>
  <c r="R123" s="1"/>
  <c r="P124"/>
  <c r="P123"/>
  <c r="J118"/>
  <c r="F117"/>
  <c r="F115"/>
  <c r="E113"/>
  <c r="J92"/>
  <c r="F91"/>
  <c r="F89"/>
  <c r="E87"/>
  <c r="J21"/>
  <c r="E21"/>
  <c r="J117" s="1"/>
  <c r="J20"/>
  <c r="J18"/>
  <c r="E18"/>
  <c r="F118" s="1"/>
  <c r="J17"/>
  <c r="J12"/>
  <c r="J115"/>
  <c r="E7"/>
  <c r="E85"/>
  <c r="J37" i="6"/>
  <c r="J36"/>
  <c r="AY99" i="1" s="1"/>
  <c r="J35" i="6"/>
  <c r="AX99" i="1"/>
  <c r="BI153" i="6"/>
  <c r="BH153"/>
  <c r="BG153"/>
  <c r="BF153"/>
  <c r="T153"/>
  <c r="R153"/>
  <c r="P153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BI125"/>
  <c r="BH125"/>
  <c r="BG125"/>
  <c r="BF125"/>
  <c r="T125"/>
  <c r="R125"/>
  <c r="P125"/>
  <c r="BI121"/>
  <c r="BH121"/>
  <c r="BG121"/>
  <c r="BF121"/>
  <c r="T121"/>
  <c r="R121"/>
  <c r="P121"/>
  <c r="J115"/>
  <c r="F114"/>
  <c r="F112"/>
  <c r="E110"/>
  <c r="J92"/>
  <c r="F91"/>
  <c r="F89"/>
  <c r="E87"/>
  <c r="J21"/>
  <c r="E21"/>
  <c r="J91" s="1"/>
  <c r="J20"/>
  <c r="J18"/>
  <c r="E18"/>
  <c r="F115"/>
  <c r="J17"/>
  <c r="J12"/>
  <c r="J89"/>
  <c r="E7"/>
  <c r="E108"/>
  <c r="J37" i="5"/>
  <c r="J36"/>
  <c r="AY98" i="1"/>
  <c r="J35" i="5"/>
  <c r="AX98" i="1"/>
  <c r="BI350" i="5"/>
  <c r="BH350"/>
  <c r="BG350"/>
  <c r="BF350"/>
  <c r="T350"/>
  <c r="R350"/>
  <c r="P350"/>
  <c r="BI347"/>
  <c r="BH347"/>
  <c r="BG347"/>
  <c r="BF347"/>
  <c r="T347"/>
  <c r="R347"/>
  <c r="P347"/>
  <c r="BI344"/>
  <c r="BH344"/>
  <c r="BG344"/>
  <c r="BF344"/>
  <c r="T344"/>
  <c r="R344"/>
  <c r="P344"/>
  <c r="BI341"/>
  <c r="BH341"/>
  <c r="BG341"/>
  <c r="BF341"/>
  <c r="T341"/>
  <c r="R341"/>
  <c r="P341"/>
  <c r="BI338"/>
  <c r="BH338"/>
  <c r="BG338"/>
  <c r="BF338"/>
  <c r="T338"/>
  <c r="R338"/>
  <c r="P338"/>
  <c r="BI335"/>
  <c r="BH335"/>
  <c r="BG335"/>
  <c r="BF335"/>
  <c r="T335"/>
  <c r="R335"/>
  <c r="P335"/>
  <c r="BI332"/>
  <c r="BH332"/>
  <c r="BG332"/>
  <c r="BF332"/>
  <c r="T332"/>
  <c r="R332"/>
  <c r="P332"/>
  <c r="BI329"/>
  <c r="BH329"/>
  <c r="BG329"/>
  <c r="BF329"/>
  <c r="T329"/>
  <c r="R329"/>
  <c r="P329"/>
  <c r="BI326"/>
  <c r="BH326"/>
  <c r="BG326"/>
  <c r="BF326"/>
  <c r="T326"/>
  <c r="R326"/>
  <c r="P326"/>
  <c r="BI323"/>
  <c r="BH323"/>
  <c r="BG323"/>
  <c r="BF323"/>
  <c r="T323"/>
  <c r="R323"/>
  <c r="P323"/>
  <c r="BI320"/>
  <c r="BH320"/>
  <c r="BG320"/>
  <c r="BF320"/>
  <c r="T320"/>
  <c r="R320"/>
  <c r="P320"/>
  <c r="BI317"/>
  <c r="BH317"/>
  <c r="BG317"/>
  <c r="BF317"/>
  <c r="T317"/>
  <c r="R317"/>
  <c r="P317"/>
  <c r="BI314"/>
  <c r="BH314"/>
  <c r="BG314"/>
  <c r="BF314"/>
  <c r="T314"/>
  <c r="R314"/>
  <c r="P314"/>
  <c r="BI312"/>
  <c r="BH312"/>
  <c r="BG312"/>
  <c r="BF312"/>
  <c r="T312"/>
  <c r="R312"/>
  <c r="P312"/>
  <c r="BI308"/>
  <c r="BH308"/>
  <c r="BG308"/>
  <c r="BF308"/>
  <c r="T308"/>
  <c r="R308"/>
  <c r="P308"/>
  <c r="BI305"/>
  <c r="BH305"/>
  <c r="BG305"/>
  <c r="BF305"/>
  <c r="T305"/>
  <c r="R305"/>
  <c r="P305"/>
  <c r="BI304"/>
  <c r="BH304"/>
  <c r="BG304"/>
  <c r="BF304"/>
  <c r="T304"/>
  <c r="R304"/>
  <c r="P304"/>
  <c r="BI303"/>
  <c r="BH303"/>
  <c r="BG303"/>
  <c r="BF303"/>
  <c r="T303"/>
  <c r="R303"/>
  <c r="P303"/>
  <c r="BI300"/>
  <c r="BH300"/>
  <c r="BG300"/>
  <c r="BF300"/>
  <c r="T300"/>
  <c r="R300"/>
  <c r="P300"/>
  <c r="BI299"/>
  <c r="BH299"/>
  <c r="BG299"/>
  <c r="BF299"/>
  <c r="T299"/>
  <c r="R299"/>
  <c r="P299"/>
  <c r="BI298"/>
  <c r="BH298"/>
  <c r="BG298"/>
  <c r="BF298"/>
  <c r="T298"/>
  <c r="R298"/>
  <c r="P298"/>
  <c r="BI295"/>
  <c r="BH295"/>
  <c r="BG295"/>
  <c r="BF295"/>
  <c r="T295"/>
  <c r="R295"/>
  <c r="P295"/>
  <c r="BI294"/>
  <c r="BH294"/>
  <c r="BG294"/>
  <c r="BF294"/>
  <c r="T294"/>
  <c r="R294"/>
  <c r="P294"/>
  <c r="BI291"/>
  <c r="BH291"/>
  <c r="BG291"/>
  <c r="BF291"/>
  <c r="T291"/>
  <c r="R291"/>
  <c r="P291"/>
  <c r="BI290"/>
  <c r="BH290"/>
  <c r="BG290"/>
  <c r="BF290"/>
  <c r="T290"/>
  <c r="R290"/>
  <c r="P290"/>
  <c r="BI287"/>
  <c r="BH287"/>
  <c r="BG287"/>
  <c r="BF287"/>
  <c r="T287"/>
  <c r="R287"/>
  <c r="P287"/>
  <c r="BI286"/>
  <c r="BH286"/>
  <c r="BG286"/>
  <c r="BF286"/>
  <c r="T286"/>
  <c r="R286"/>
  <c r="P286"/>
  <c r="BI283"/>
  <c r="BH283"/>
  <c r="BG283"/>
  <c r="BF283"/>
  <c r="T283"/>
  <c r="R283"/>
  <c r="P283"/>
  <c r="BI282"/>
  <c r="BH282"/>
  <c r="BG282"/>
  <c r="BF282"/>
  <c r="T282"/>
  <c r="R282"/>
  <c r="P282"/>
  <c r="BI279"/>
  <c r="BH279"/>
  <c r="BG279"/>
  <c r="BF279"/>
  <c r="T279"/>
  <c r="R279"/>
  <c r="P279"/>
  <c r="BI278"/>
  <c r="BH278"/>
  <c r="BG278"/>
  <c r="BF278"/>
  <c r="T278"/>
  <c r="R278"/>
  <c r="P278"/>
  <c r="BI275"/>
  <c r="BH275"/>
  <c r="BG275"/>
  <c r="BF275"/>
  <c r="T275"/>
  <c r="R275"/>
  <c r="P275"/>
  <c r="BI274"/>
  <c r="BH274"/>
  <c r="BG274"/>
  <c r="BF274"/>
  <c r="T274"/>
  <c r="R274"/>
  <c r="P274"/>
  <c r="BI269"/>
  <c r="BH269"/>
  <c r="BG269"/>
  <c r="BF269"/>
  <c r="T269"/>
  <c r="R269"/>
  <c r="P269"/>
  <c r="BI266"/>
  <c r="BH266"/>
  <c r="BG266"/>
  <c r="BF266"/>
  <c r="T266"/>
  <c r="R266"/>
  <c r="P266"/>
  <c r="BI263"/>
  <c r="BH263"/>
  <c r="BG263"/>
  <c r="BF263"/>
  <c r="T263"/>
  <c r="R263"/>
  <c r="P263"/>
  <c r="BI262"/>
  <c r="BH262"/>
  <c r="BG262"/>
  <c r="BF262"/>
  <c r="T262"/>
  <c r="R262"/>
  <c r="P262"/>
  <c r="BI259"/>
  <c r="BH259"/>
  <c r="BG259"/>
  <c r="BF259"/>
  <c r="T259"/>
  <c r="R259"/>
  <c r="P259"/>
  <c r="BI256"/>
  <c r="BH256"/>
  <c r="BG256"/>
  <c r="BF256"/>
  <c r="T256"/>
  <c r="R256"/>
  <c r="P256"/>
  <c r="BI253"/>
  <c r="BH253"/>
  <c r="BG253"/>
  <c r="BF253"/>
  <c r="T253"/>
  <c r="R253"/>
  <c r="P253"/>
  <c r="BI250"/>
  <c r="BH250"/>
  <c r="BG250"/>
  <c r="BF250"/>
  <c r="T250"/>
  <c r="R250"/>
  <c r="P250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40"/>
  <c r="BH240"/>
  <c r="BG240"/>
  <c r="BF240"/>
  <c r="T240"/>
  <c r="R240"/>
  <c r="P240"/>
  <c r="BI237"/>
  <c r="BH237"/>
  <c r="BG237"/>
  <c r="BF237"/>
  <c r="T237"/>
  <c r="R237"/>
  <c r="P237"/>
  <c r="BI236"/>
  <c r="BH236"/>
  <c r="BG236"/>
  <c r="BF236"/>
  <c r="T236"/>
  <c r="R236"/>
  <c r="P236"/>
  <c r="BI233"/>
  <c r="BH233"/>
  <c r="BG233"/>
  <c r="BF233"/>
  <c r="T233"/>
  <c r="R233"/>
  <c r="P233"/>
  <c r="BI232"/>
  <c r="BH232"/>
  <c r="BG232"/>
  <c r="BF232"/>
  <c r="T232"/>
  <c r="R232"/>
  <c r="P232"/>
  <c r="BI229"/>
  <c r="BH229"/>
  <c r="BG229"/>
  <c r="BF229"/>
  <c r="T229"/>
  <c r="R229"/>
  <c r="P229"/>
  <c r="BI225"/>
  <c r="BH225"/>
  <c r="BG225"/>
  <c r="BF225"/>
  <c r="T225"/>
  <c r="R225"/>
  <c r="P225"/>
  <c r="BI222"/>
  <c r="BH222"/>
  <c r="BG222"/>
  <c r="BF222"/>
  <c r="T222"/>
  <c r="R222"/>
  <c r="P222"/>
  <c r="BI219"/>
  <c r="BH219"/>
  <c r="BG219"/>
  <c r="BF219"/>
  <c r="T219"/>
  <c r="R219"/>
  <c r="P219"/>
  <c r="BI216"/>
  <c r="BH216"/>
  <c r="BG216"/>
  <c r="BF216"/>
  <c r="T216"/>
  <c r="R216"/>
  <c r="P216"/>
  <c r="BI212"/>
  <c r="BH212"/>
  <c r="BG212"/>
  <c r="BF212"/>
  <c r="T212"/>
  <c r="R212"/>
  <c r="P212"/>
  <c r="BI207"/>
  <c r="BH207"/>
  <c r="BG207"/>
  <c r="BF207"/>
  <c r="T207"/>
  <c r="R207"/>
  <c r="P207"/>
  <c r="BI201"/>
  <c r="BH201"/>
  <c r="BG201"/>
  <c r="BF201"/>
  <c r="T201"/>
  <c r="R201"/>
  <c r="P201"/>
  <c r="BI195"/>
  <c r="BH195"/>
  <c r="BG195"/>
  <c r="BF195"/>
  <c r="T195"/>
  <c r="R195"/>
  <c r="P195"/>
  <c r="BI188"/>
  <c r="BH188"/>
  <c r="BG188"/>
  <c r="BF188"/>
  <c r="T188"/>
  <c r="R188"/>
  <c r="P188"/>
  <c r="BI186"/>
  <c r="BH186"/>
  <c r="BG186"/>
  <c r="BF186"/>
  <c r="T186"/>
  <c r="R186"/>
  <c r="P186"/>
  <c r="BI183"/>
  <c r="BH183"/>
  <c r="BG183"/>
  <c r="BF183"/>
  <c r="T183"/>
  <c r="R183"/>
  <c r="P183"/>
  <c r="BI181"/>
  <c r="BH181"/>
  <c r="BG181"/>
  <c r="BF181"/>
  <c r="T181"/>
  <c r="R181"/>
  <c r="P181"/>
  <c r="BI178"/>
  <c r="BH178"/>
  <c r="BG178"/>
  <c r="BF178"/>
  <c r="T178"/>
  <c r="R178"/>
  <c r="P178"/>
  <c r="BI177"/>
  <c r="BH177"/>
  <c r="BG177"/>
  <c r="BF177"/>
  <c r="T177"/>
  <c r="R177"/>
  <c r="P177"/>
  <c r="BI174"/>
  <c r="BH174"/>
  <c r="BG174"/>
  <c r="BF174"/>
  <c r="T174"/>
  <c r="R174"/>
  <c r="P174"/>
  <c r="BI171"/>
  <c r="BH171"/>
  <c r="BG171"/>
  <c r="BF171"/>
  <c r="T171"/>
  <c r="R171"/>
  <c r="P171"/>
  <c r="BI168"/>
  <c r="BH168"/>
  <c r="BG168"/>
  <c r="BF168"/>
  <c r="T168"/>
  <c r="R168"/>
  <c r="P168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4"/>
  <c r="BH154"/>
  <c r="BG154"/>
  <c r="BF154"/>
  <c r="T154"/>
  <c r="R154"/>
  <c r="P154"/>
  <c r="BI149"/>
  <c r="BH149"/>
  <c r="BG149"/>
  <c r="BF149"/>
  <c r="T149"/>
  <c r="R149"/>
  <c r="P149"/>
  <c r="BI146"/>
  <c r="BH146"/>
  <c r="BG146"/>
  <c r="BF146"/>
  <c r="T146"/>
  <c r="R146"/>
  <c r="P146"/>
  <c r="BI138"/>
  <c r="BH138"/>
  <c r="BG138"/>
  <c r="BF138"/>
  <c r="T138"/>
  <c r="R138"/>
  <c r="P138"/>
  <c r="BI134"/>
  <c r="BH134"/>
  <c r="BG134"/>
  <c r="BF134"/>
  <c r="T134"/>
  <c r="R134"/>
  <c r="P134"/>
  <c r="BI130"/>
  <c r="BH130"/>
  <c r="BG130"/>
  <c r="BF130"/>
  <c r="T130"/>
  <c r="R130"/>
  <c r="P130"/>
  <c r="BI127"/>
  <c r="BH127"/>
  <c r="BG127"/>
  <c r="BF127"/>
  <c r="T127"/>
  <c r="R127"/>
  <c r="P127"/>
  <c r="J121"/>
  <c r="F120"/>
  <c r="F118"/>
  <c r="E116"/>
  <c r="J92"/>
  <c r="F91"/>
  <c r="F89"/>
  <c r="E87"/>
  <c r="J21"/>
  <c r="E21"/>
  <c r="J91"/>
  <c r="J20"/>
  <c r="J18"/>
  <c r="E18"/>
  <c r="F121" s="1"/>
  <c r="J17"/>
  <c r="J12"/>
  <c r="J89"/>
  <c r="E7"/>
  <c r="E85" s="1"/>
  <c r="J37" i="4"/>
  <c r="J36"/>
  <c r="AY97" i="1" s="1"/>
  <c r="J35" i="4"/>
  <c r="AX97" i="1" s="1"/>
  <c r="BI237" i="4"/>
  <c r="BH237"/>
  <c r="BG237"/>
  <c r="BF237"/>
  <c r="T237"/>
  <c r="R237"/>
  <c r="P237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T229" s="1"/>
  <c r="R230"/>
  <c r="R229"/>
  <c r="P230"/>
  <c r="P229"/>
  <c r="BI224"/>
  <c r="BH224"/>
  <c r="BG224"/>
  <c r="BF224"/>
  <c r="T224"/>
  <c r="R224"/>
  <c r="P224"/>
  <c r="BI220"/>
  <c r="BH220"/>
  <c r="BG220"/>
  <c r="BF220"/>
  <c r="T220"/>
  <c r="R220"/>
  <c r="P220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1"/>
  <c r="BH211"/>
  <c r="BG211"/>
  <c r="BF211"/>
  <c r="T211"/>
  <c r="R211"/>
  <c r="P211"/>
  <c r="BI210"/>
  <c r="BH210"/>
  <c r="BG210"/>
  <c r="BF210"/>
  <c r="T210"/>
  <c r="R210"/>
  <c r="P210"/>
  <c r="BI206"/>
  <c r="BH206"/>
  <c r="BG206"/>
  <c r="BF206"/>
  <c r="T206"/>
  <c r="R206"/>
  <c r="P206"/>
  <c r="BI203"/>
  <c r="BH203"/>
  <c r="BG203"/>
  <c r="BF203"/>
  <c r="T203"/>
  <c r="R203"/>
  <c r="P203"/>
  <c r="BI198"/>
  <c r="BH198"/>
  <c r="BG198"/>
  <c r="BF198"/>
  <c r="T198"/>
  <c r="R198"/>
  <c r="P198"/>
  <c r="BI193"/>
  <c r="BH193"/>
  <c r="BG193"/>
  <c r="BF193"/>
  <c r="T193"/>
  <c r="R193"/>
  <c r="P193"/>
  <c r="BI187"/>
  <c r="BH187"/>
  <c r="BG187"/>
  <c r="BF187"/>
  <c r="T187"/>
  <c r="R187"/>
  <c r="P187"/>
  <c r="BI174"/>
  <c r="BH174"/>
  <c r="BG174"/>
  <c r="BF174"/>
  <c r="T174"/>
  <c r="T173"/>
  <c r="R174"/>
  <c r="R173" s="1"/>
  <c r="P174"/>
  <c r="P173"/>
  <c r="BI170"/>
  <c r="BH170"/>
  <c r="BG170"/>
  <c r="BF170"/>
  <c r="T170"/>
  <c r="R170"/>
  <c r="P170"/>
  <c r="BI158"/>
  <c r="BH158"/>
  <c r="BG158"/>
  <c r="BF158"/>
  <c r="T158"/>
  <c r="R158"/>
  <c r="P158"/>
  <c r="BI151"/>
  <c r="BH151"/>
  <c r="BG151"/>
  <c r="BF151"/>
  <c r="T151"/>
  <c r="R151"/>
  <c r="P151"/>
  <c r="BI150"/>
  <c r="BH150"/>
  <c r="BG150"/>
  <c r="BF150"/>
  <c r="T150"/>
  <c r="R150"/>
  <c r="P150"/>
  <c r="BI147"/>
  <c r="BH147"/>
  <c r="BG147"/>
  <c r="BF147"/>
  <c r="T147"/>
  <c r="R147"/>
  <c r="P147"/>
  <c r="BI146"/>
  <c r="BH146"/>
  <c r="BG146"/>
  <c r="BF146"/>
  <c r="T146"/>
  <c r="R146"/>
  <c r="P146"/>
  <c r="BI140"/>
  <c r="BH140"/>
  <c r="BG140"/>
  <c r="BF140"/>
  <c r="T140"/>
  <c r="R140"/>
  <c r="P140"/>
  <c r="BI133"/>
  <c r="BH133"/>
  <c r="BG133"/>
  <c r="BF133"/>
  <c r="T133"/>
  <c r="R133"/>
  <c r="P133"/>
  <c r="BI126"/>
  <c r="BH126"/>
  <c r="BG126"/>
  <c r="BF126"/>
  <c r="T126"/>
  <c r="R126"/>
  <c r="P126"/>
  <c r="J120"/>
  <c r="F119"/>
  <c r="F117"/>
  <c r="E115"/>
  <c r="J92"/>
  <c r="F91"/>
  <c r="F89"/>
  <c r="E87"/>
  <c r="J21"/>
  <c r="E21"/>
  <c r="J91"/>
  <c r="J20"/>
  <c r="J18"/>
  <c r="E18"/>
  <c r="F120" s="1"/>
  <c r="J17"/>
  <c r="J12"/>
  <c r="J89" s="1"/>
  <c r="E7"/>
  <c r="E85" s="1"/>
  <c r="J37" i="3"/>
  <c r="J36"/>
  <c r="AY96" i="1" s="1"/>
  <c r="J35" i="3"/>
  <c r="AX96" i="1"/>
  <c r="BI303" i="3"/>
  <c r="BH303"/>
  <c r="BG303"/>
  <c r="BF303"/>
  <c r="T303"/>
  <c r="R303"/>
  <c r="P303"/>
  <c r="BI300"/>
  <c r="BH300"/>
  <c r="BG300"/>
  <c r="BF300"/>
  <c r="T300"/>
  <c r="R300"/>
  <c r="P300"/>
  <c r="BI299"/>
  <c r="BH299"/>
  <c r="BG299"/>
  <c r="BF299"/>
  <c r="T299"/>
  <c r="R299"/>
  <c r="P299"/>
  <c r="BI296"/>
  <c r="BH296"/>
  <c r="BG296"/>
  <c r="BF296"/>
  <c r="T296"/>
  <c r="R296"/>
  <c r="P296"/>
  <c r="BI293"/>
  <c r="BH293"/>
  <c r="BG293"/>
  <c r="BF293"/>
  <c r="T293"/>
  <c r="R293"/>
  <c r="P293"/>
  <c r="BI288"/>
  <c r="BH288"/>
  <c r="BG288"/>
  <c r="BF288"/>
  <c r="T288"/>
  <c r="R288"/>
  <c r="P288"/>
  <c r="BI284"/>
  <c r="BH284"/>
  <c r="BG284"/>
  <c r="BF284"/>
  <c r="T284"/>
  <c r="R284"/>
  <c r="P284"/>
  <c r="BI278"/>
  <c r="BH278"/>
  <c r="BG278"/>
  <c r="BF278"/>
  <c r="T278"/>
  <c r="R278"/>
  <c r="P278"/>
  <c r="BI270"/>
  <c r="BH270"/>
  <c r="BG270"/>
  <c r="BF270"/>
  <c r="T270"/>
  <c r="R270"/>
  <c r="P270"/>
  <c r="BI267"/>
  <c r="BH267"/>
  <c r="BG267"/>
  <c r="BF267"/>
  <c r="T267"/>
  <c r="T266"/>
  <c r="R267"/>
  <c r="R266"/>
  <c r="P267"/>
  <c r="P266" s="1"/>
  <c r="BI262"/>
  <c r="BH262"/>
  <c r="BG262"/>
  <c r="BF262"/>
  <c r="T262"/>
  <c r="R262"/>
  <c r="P262"/>
  <c r="BI258"/>
  <c r="BH258"/>
  <c r="BG258"/>
  <c r="BF258"/>
  <c r="T258"/>
  <c r="R258"/>
  <c r="P258"/>
  <c r="BI254"/>
  <c r="BH254"/>
  <c r="BG254"/>
  <c r="BF254"/>
  <c r="T254"/>
  <c r="R254"/>
  <c r="P254"/>
  <c r="BI249"/>
  <c r="BH249"/>
  <c r="BG249"/>
  <c r="BF249"/>
  <c r="T249"/>
  <c r="R249"/>
  <c r="P249"/>
  <c r="BI243"/>
  <c r="BH243"/>
  <c r="BG243"/>
  <c r="BF243"/>
  <c r="T243"/>
  <c r="R243"/>
  <c r="P243"/>
  <c r="BI238"/>
  <c r="BH238"/>
  <c r="BG238"/>
  <c r="BF238"/>
  <c r="T238"/>
  <c r="R238"/>
  <c r="P238"/>
  <c r="BI234"/>
  <c r="BH234"/>
  <c r="BG234"/>
  <c r="BF234"/>
  <c r="T234"/>
  <c r="R234"/>
  <c r="P234"/>
  <c r="BI231"/>
  <c r="BH231"/>
  <c r="BG231"/>
  <c r="BF231"/>
  <c r="T231"/>
  <c r="R231"/>
  <c r="P231"/>
  <c r="BI228"/>
  <c r="BH228"/>
  <c r="BG228"/>
  <c r="BF228"/>
  <c r="T228"/>
  <c r="R228"/>
  <c r="P228"/>
  <c r="BI224"/>
  <c r="BH224"/>
  <c r="BG224"/>
  <c r="BF224"/>
  <c r="T224"/>
  <c r="R224"/>
  <c r="P224"/>
  <c r="BI199"/>
  <c r="BH199"/>
  <c r="BG199"/>
  <c r="BF199"/>
  <c r="T199"/>
  <c r="T198"/>
  <c r="R199"/>
  <c r="R198"/>
  <c r="P199"/>
  <c r="P198" s="1"/>
  <c r="BI195"/>
  <c r="BH195"/>
  <c r="BG195"/>
  <c r="BF195"/>
  <c r="T195"/>
  <c r="R195"/>
  <c r="P195"/>
  <c r="BI171"/>
  <c r="BH171"/>
  <c r="BG171"/>
  <c r="BF171"/>
  <c r="T171"/>
  <c r="R171"/>
  <c r="P171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1"/>
  <c r="BH151"/>
  <c r="BG151"/>
  <c r="BF151"/>
  <c r="T151"/>
  <c r="R151"/>
  <c r="P151"/>
  <c r="BI148"/>
  <c r="BH148"/>
  <c r="BG148"/>
  <c r="BF148"/>
  <c r="T148"/>
  <c r="R148"/>
  <c r="P148"/>
  <c r="BI138"/>
  <c r="BH138"/>
  <c r="BG138"/>
  <c r="BF138"/>
  <c r="T138"/>
  <c r="R138"/>
  <c r="P138"/>
  <c r="BI127"/>
  <c r="BH127"/>
  <c r="BG127"/>
  <c r="BF127"/>
  <c r="T127"/>
  <c r="R127"/>
  <c r="P127"/>
  <c r="J121"/>
  <c r="F120"/>
  <c r="F118"/>
  <c r="E116"/>
  <c r="J92"/>
  <c r="F91"/>
  <c r="F89"/>
  <c r="E87"/>
  <c r="J21"/>
  <c r="E21"/>
  <c r="J120" s="1"/>
  <c r="J20"/>
  <c r="J18"/>
  <c r="E18"/>
  <c r="F121" s="1"/>
  <c r="J17"/>
  <c r="J12"/>
  <c r="J89"/>
  <c r="E7"/>
  <c r="E114"/>
  <c r="J37" i="2"/>
  <c r="J36"/>
  <c r="AY95" i="1"/>
  <c r="J35" i="2"/>
  <c r="AX95" i="1" s="1"/>
  <c r="BI459" i="2"/>
  <c r="BH459"/>
  <c r="BG459"/>
  <c r="BF459"/>
  <c r="T459"/>
  <c r="R459"/>
  <c r="P459"/>
  <c r="BI444"/>
  <c r="BH444"/>
  <c r="BG444"/>
  <c r="BF444"/>
  <c r="T444"/>
  <c r="R444"/>
  <c r="P444"/>
  <c r="BI429"/>
  <c r="BH429"/>
  <c r="BG429"/>
  <c r="BF429"/>
  <c r="T429"/>
  <c r="R429"/>
  <c r="P429"/>
  <c r="BI425"/>
  <c r="BH425"/>
  <c r="BG425"/>
  <c r="BF425"/>
  <c r="T425"/>
  <c r="R425"/>
  <c r="P425"/>
  <c r="BI421"/>
  <c r="BH421"/>
  <c r="BG421"/>
  <c r="BF421"/>
  <c r="T421"/>
  <c r="R421"/>
  <c r="P421"/>
  <c r="BI417"/>
  <c r="BH417"/>
  <c r="BG417"/>
  <c r="BF417"/>
  <c r="T417"/>
  <c r="R417"/>
  <c r="P417"/>
  <c r="BI403"/>
  <c r="BH403"/>
  <c r="BG403"/>
  <c r="BF403"/>
  <c r="T403"/>
  <c r="R403"/>
  <c r="P403"/>
  <c r="BI401"/>
  <c r="BH401"/>
  <c r="BG401"/>
  <c r="BF401"/>
  <c r="T401"/>
  <c r="R401"/>
  <c r="P401"/>
  <c r="BI399"/>
  <c r="BH399"/>
  <c r="BG399"/>
  <c r="BF399"/>
  <c r="T399"/>
  <c r="R399"/>
  <c r="P399"/>
  <c r="BI395"/>
  <c r="BH395"/>
  <c r="BG395"/>
  <c r="BF395"/>
  <c r="T395"/>
  <c r="R395"/>
  <c r="P395"/>
  <c r="BI389"/>
  <c r="BH389"/>
  <c r="BG389"/>
  <c r="BF389"/>
  <c r="T389"/>
  <c r="R389"/>
  <c r="P389"/>
  <c r="BI383"/>
  <c r="BH383"/>
  <c r="BG383"/>
  <c r="BF383"/>
  <c r="T383"/>
  <c r="R383"/>
  <c r="P383"/>
  <c r="BI382"/>
  <c r="BH382"/>
  <c r="BG382"/>
  <c r="BF382"/>
  <c r="T382"/>
  <c r="R382"/>
  <c r="P382"/>
  <c r="BI381"/>
  <c r="BH381"/>
  <c r="BG381"/>
  <c r="BF381"/>
  <c r="T381"/>
  <c r="R381"/>
  <c r="P381"/>
  <c r="BI379"/>
  <c r="BH379"/>
  <c r="BG379"/>
  <c r="BF379"/>
  <c r="T379"/>
  <c r="R379"/>
  <c r="P379"/>
  <c r="BI374"/>
  <c r="BH374"/>
  <c r="BG374"/>
  <c r="BF374"/>
  <c r="T374"/>
  <c r="R374"/>
  <c r="P374"/>
  <c r="BI368"/>
  <c r="BH368"/>
  <c r="BG368"/>
  <c r="BF368"/>
  <c r="T368"/>
  <c r="R368"/>
  <c r="P368"/>
  <c r="BI366"/>
  <c r="BH366"/>
  <c r="BG366"/>
  <c r="BF366"/>
  <c r="T366"/>
  <c r="R366"/>
  <c r="P366"/>
  <c r="BI362"/>
  <c r="BH362"/>
  <c r="BG362"/>
  <c r="BF362"/>
  <c r="T362"/>
  <c r="R362"/>
  <c r="P362"/>
  <c r="BI360"/>
  <c r="BH360"/>
  <c r="BG360"/>
  <c r="BF360"/>
  <c r="T360"/>
  <c r="R360"/>
  <c r="P360"/>
  <c r="BI355"/>
  <c r="BH355"/>
  <c r="BG355"/>
  <c r="BF355"/>
  <c r="T355"/>
  <c r="R355"/>
  <c r="P355"/>
  <c r="BI351"/>
  <c r="BH351"/>
  <c r="BG351"/>
  <c r="BF351"/>
  <c r="T351"/>
  <c r="R351"/>
  <c r="P351"/>
  <c r="BI347"/>
  <c r="BH347"/>
  <c r="BG347"/>
  <c r="BF347"/>
  <c r="T347"/>
  <c r="R347"/>
  <c r="P347"/>
  <c r="BI340"/>
  <c r="BH340"/>
  <c r="BG340"/>
  <c r="BF340"/>
  <c r="T340"/>
  <c r="R340"/>
  <c r="P340"/>
  <c r="BI335"/>
  <c r="BH335"/>
  <c r="BG335"/>
  <c r="BF335"/>
  <c r="T335"/>
  <c r="R335"/>
  <c r="P335"/>
  <c r="BI331"/>
  <c r="BH331"/>
  <c r="BG331"/>
  <c r="BF331"/>
  <c r="T331"/>
  <c r="R331"/>
  <c r="P331"/>
  <c r="BI329"/>
  <c r="BH329"/>
  <c r="BG329"/>
  <c r="BF329"/>
  <c r="T329"/>
  <c r="R329"/>
  <c r="P329"/>
  <c r="BI325"/>
  <c r="BH325"/>
  <c r="BG325"/>
  <c r="BF325"/>
  <c r="T325"/>
  <c r="R325"/>
  <c r="P325"/>
  <c r="BI319"/>
  <c r="BH319"/>
  <c r="BG319"/>
  <c r="BF319"/>
  <c r="T319"/>
  <c r="R319"/>
  <c r="P319"/>
  <c r="BI315"/>
  <c r="BH315"/>
  <c r="BG315"/>
  <c r="BF315"/>
  <c r="T315"/>
  <c r="R315"/>
  <c r="P315"/>
  <c r="BI309"/>
  <c r="BH309"/>
  <c r="BG309"/>
  <c r="BF309"/>
  <c r="T309"/>
  <c r="R309"/>
  <c r="P309"/>
  <c r="BI306"/>
  <c r="BH306"/>
  <c r="BG306"/>
  <c r="BF306"/>
  <c r="T306"/>
  <c r="T305"/>
  <c r="R306"/>
  <c r="R305"/>
  <c r="P306"/>
  <c r="P305"/>
  <c r="BI302"/>
  <c r="BH302"/>
  <c r="BG302"/>
  <c r="BF302"/>
  <c r="T302"/>
  <c r="R302"/>
  <c r="P302"/>
  <c r="BI298"/>
  <c r="BH298"/>
  <c r="BG298"/>
  <c r="BF298"/>
  <c r="T298"/>
  <c r="R298"/>
  <c r="P298"/>
  <c r="BI294"/>
  <c r="BH294"/>
  <c r="BG294"/>
  <c r="BF294"/>
  <c r="T294"/>
  <c r="R294"/>
  <c r="P294"/>
  <c r="BI290"/>
  <c r="BH290"/>
  <c r="BG290"/>
  <c r="BF290"/>
  <c r="T290"/>
  <c r="R290"/>
  <c r="P290"/>
  <c r="BI286"/>
  <c r="BH286"/>
  <c r="BG286"/>
  <c r="BF286"/>
  <c r="T286"/>
  <c r="R286"/>
  <c r="P286"/>
  <c r="BI283"/>
  <c r="BH283"/>
  <c r="BG283"/>
  <c r="BF283"/>
  <c r="T283"/>
  <c r="R283"/>
  <c r="P283"/>
  <c r="BI280"/>
  <c r="BH280"/>
  <c r="BG280"/>
  <c r="BF280"/>
  <c r="T280"/>
  <c r="R280"/>
  <c r="P280"/>
  <c r="BI273"/>
  <c r="BH273"/>
  <c r="BG273"/>
  <c r="BF273"/>
  <c r="T273"/>
  <c r="R273"/>
  <c r="P273"/>
  <c r="BI264"/>
  <c r="BH264"/>
  <c r="BG264"/>
  <c r="BF264"/>
  <c r="T264"/>
  <c r="R264"/>
  <c r="P264"/>
  <c r="BI255"/>
  <c r="BH255"/>
  <c r="BG255"/>
  <c r="BF255"/>
  <c r="T255"/>
  <c r="R255"/>
  <c r="P255"/>
  <c r="BI246"/>
  <c r="BH246"/>
  <c r="BG246"/>
  <c r="BF246"/>
  <c r="T246"/>
  <c r="R246"/>
  <c r="P246"/>
  <c r="BI229"/>
  <c r="BH229"/>
  <c r="BG229"/>
  <c r="BF229"/>
  <c r="T229"/>
  <c r="R229"/>
  <c r="P229"/>
  <c r="BI222"/>
  <c r="BH222"/>
  <c r="BG222"/>
  <c r="BF222"/>
  <c r="T222"/>
  <c r="T221" s="1"/>
  <c r="R222"/>
  <c r="R221"/>
  <c r="P222"/>
  <c r="P221"/>
  <c r="BI203"/>
  <c r="BH203"/>
  <c r="BG203"/>
  <c r="BF203"/>
  <c r="T203"/>
  <c r="T202"/>
  <c r="R203"/>
  <c r="R202"/>
  <c r="P203"/>
  <c r="P202"/>
  <c r="BI195"/>
  <c r="BH195"/>
  <c r="BG195"/>
  <c r="BF195"/>
  <c r="T195"/>
  <c r="R195"/>
  <c r="P195"/>
  <c r="BI188"/>
  <c r="BH188"/>
  <c r="BG188"/>
  <c r="BF188"/>
  <c r="T188"/>
  <c r="R188"/>
  <c r="P188"/>
  <c r="BI182"/>
  <c r="BH182"/>
  <c r="BG182"/>
  <c r="BF182"/>
  <c r="T182"/>
  <c r="R182"/>
  <c r="P182"/>
  <c r="BI179"/>
  <c r="BH179"/>
  <c r="BG179"/>
  <c r="BF179"/>
  <c r="T179"/>
  <c r="R179"/>
  <c r="P179"/>
  <c r="BI175"/>
  <c r="BH175"/>
  <c r="BG175"/>
  <c r="BF175"/>
  <c r="T175"/>
  <c r="R175"/>
  <c r="P175"/>
  <c r="BI170"/>
  <c r="BH170"/>
  <c r="BG170"/>
  <c r="BF170"/>
  <c r="T170"/>
  <c r="R170"/>
  <c r="P170"/>
  <c r="BI164"/>
  <c r="BH164"/>
  <c r="BG164"/>
  <c r="BF164"/>
  <c r="T164"/>
  <c r="R164"/>
  <c r="P164"/>
  <c r="BI154"/>
  <c r="BH154"/>
  <c r="BG154"/>
  <c r="BF154"/>
  <c r="T154"/>
  <c r="R154"/>
  <c r="P154"/>
  <c r="BI151"/>
  <c r="BH151"/>
  <c r="BG151"/>
  <c r="BF151"/>
  <c r="T151"/>
  <c r="R151"/>
  <c r="P151"/>
  <c r="BI144"/>
  <c r="BH144"/>
  <c r="BG144"/>
  <c r="BF144"/>
  <c r="T144"/>
  <c r="R144"/>
  <c r="P144"/>
  <c r="BI138"/>
  <c r="BH138"/>
  <c r="BG138"/>
  <c r="BF138"/>
  <c r="T138"/>
  <c r="R138"/>
  <c r="P138"/>
  <c r="BI134"/>
  <c r="BH134"/>
  <c r="BG134"/>
  <c r="BF134"/>
  <c r="T134"/>
  <c r="R134"/>
  <c r="P134"/>
  <c r="J128"/>
  <c r="F127"/>
  <c r="F125"/>
  <c r="E123"/>
  <c r="J92"/>
  <c r="F91"/>
  <c r="F89"/>
  <c r="E87"/>
  <c r="J21"/>
  <c r="E21"/>
  <c r="J127" s="1"/>
  <c r="J20"/>
  <c r="J18"/>
  <c r="E18"/>
  <c r="F128" s="1"/>
  <c r="J17"/>
  <c r="J12"/>
  <c r="J89"/>
  <c r="E7"/>
  <c r="E121"/>
  <c r="L90" i="1"/>
  <c r="AM90"/>
  <c r="AM89"/>
  <c r="L89"/>
  <c r="AM87"/>
  <c r="L87"/>
  <c r="L85"/>
  <c r="L84"/>
  <c r="BK425" i="2"/>
  <c r="J395"/>
  <c r="BK309"/>
  <c r="BK222"/>
  <c r="BK401"/>
  <c r="BK351"/>
  <c r="J319"/>
  <c r="J195"/>
  <c r="J164"/>
  <c r="J399"/>
  <c r="J362"/>
  <c r="BK290"/>
  <c r="J203"/>
  <c r="J459"/>
  <c r="BK347"/>
  <c r="BK255"/>
  <c r="J138"/>
  <c r="J278" i="3"/>
  <c r="J234"/>
  <c r="BK299"/>
  <c r="J231"/>
  <c r="BK199"/>
  <c r="BK293"/>
  <c r="J249"/>
  <c r="J199"/>
  <c r="J236" i="4"/>
  <c r="J211"/>
  <c r="J140"/>
  <c r="BK146"/>
  <c r="BK215"/>
  <c r="J174"/>
  <c r="BK150"/>
  <c r="BK198"/>
  <c r="BK187"/>
  <c r="J329" i="5"/>
  <c r="BK299"/>
  <c r="J171"/>
  <c r="J344"/>
  <c r="BK308"/>
  <c r="J241"/>
  <c r="J178"/>
  <c r="J222"/>
  <c r="J181"/>
  <c r="J350"/>
  <c r="BK312"/>
  <c r="J250"/>
  <c r="BK174"/>
  <c r="BK298"/>
  <c r="J259"/>
  <c r="J201"/>
  <c r="BK134"/>
  <c r="J233"/>
  <c r="BK138"/>
  <c r="BK262"/>
  <c r="BK266"/>
  <c r="BK207"/>
  <c r="BK131" i="6"/>
  <c r="J128"/>
  <c r="J147"/>
  <c r="J126" i="7"/>
  <c r="BK459" i="2"/>
  <c r="J401"/>
  <c r="J347"/>
  <c r="BK298"/>
  <c r="BK179"/>
  <c r="BK417"/>
  <c r="J382"/>
  <c r="BK335"/>
  <c r="J302"/>
  <c r="J188"/>
  <c r="BK138"/>
  <c r="J379"/>
  <c r="J298"/>
  <c r="BK283"/>
  <c r="J222"/>
  <c r="BK374"/>
  <c r="J335"/>
  <c r="J246"/>
  <c r="J299" i="3"/>
  <c r="BK262"/>
  <c r="J171"/>
  <c r="J296"/>
  <c r="BK228"/>
  <c r="BK157"/>
  <c r="J262"/>
  <c r="J164"/>
  <c r="BK148"/>
  <c r="BK224" i="4"/>
  <c r="BK174"/>
  <c r="J193"/>
  <c r="J206"/>
  <c r="J126"/>
  <c r="BK236"/>
  <c r="BK210"/>
  <c r="BK338" i="5"/>
  <c r="BK130"/>
  <c r="J341"/>
  <c r="J304"/>
  <c r="J240"/>
  <c r="BK295"/>
  <c r="BK188"/>
  <c r="BK127"/>
  <c r="BK314"/>
  <c r="BK240"/>
  <c r="J177"/>
  <c r="BK341"/>
  <c r="J247"/>
  <c r="J195"/>
  <c r="J295"/>
  <c r="BK232"/>
  <c r="BK164"/>
  <c r="J290"/>
  <c r="J134"/>
  <c r="J237"/>
  <c r="J150" i="6"/>
  <c r="BK150"/>
  <c r="J121"/>
  <c r="BK128"/>
  <c r="BK130" i="7"/>
  <c r="J444" i="2"/>
  <c r="BK421"/>
  <c r="BK368"/>
  <c r="J325"/>
  <c r="BK286"/>
  <c r="BK175"/>
  <c r="BK395"/>
  <c r="J374"/>
  <c r="J329"/>
  <c r="BK294"/>
  <c r="BK182"/>
  <c r="BK144"/>
  <c r="J381"/>
  <c r="BK329"/>
  <c r="J286"/>
  <c r="BK246"/>
  <c r="BK134"/>
  <c r="J355"/>
  <c r="BK203"/>
  <c r="BK303" i="3"/>
  <c r="BK267"/>
  <c r="BK249"/>
  <c r="J151"/>
  <c r="BK284"/>
  <c r="J228"/>
  <c r="BK151"/>
  <c r="BK278"/>
  <c r="BK231"/>
  <c r="BK195"/>
  <c r="BK138"/>
  <c r="BK217" i="4"/>
  <c r="BK206"/>
  <c r="J203"/>
  <c r="J187"/>
  <c r="BK158"/>
  <c r="BK133"/>
  <c r="J308" i="5"/>
  <c r="J286"/>
  <c r="BK263"/>
  <c r="J244"/>
  <c r="BK212"/>
  <c r="J332"/>
  <c r="BK287"/>
  <c r="BK229"/>
  <c r="BK291"/>
  <c r="J219"/>
  <c r="BK161"/>
  <c r="J291"/>
  <c r="J207"/>
  <c r="J127"/>
  <c r="J317"/>
  <c r="BK279"/>
  <c r="J146"/>
  <c r="BK256"/>
  <c r="J229"/>
  <c r="J314"/>
  <c r="J275"/>
  <c r="BK177"/>
  <c r="BK278"/>
  <c r="J153" i="6"/>
  <c r="BK137"/>
  <c r="J125"/>
  <c r="J130" i="7"/>
  <c r="J34"/>
  <c r="J429" i="2"/>
  <c r="J417"/>
  <c r="J360"/>
  <c r="BK302"/>
  <c r="J264"/>
  <c r="J403"/>
  <c r="BK381"/>
  <c r="J331"/>
  <c r="J290"/>
  <c r="BK154"/>
  <c r="J389"/>
  <c r="J351"/>
  <c r="BK280"/>
  <c r="J144"/>
  <c r="BK362"/>
  <c r="J280"/>
  <c r="BK164"/>
  <c r="J284" i="3"/>
  <c r="J243"/>
  <c r="J303"/>
  <c r="J267"/>
  <c r="J195"/>
  <c r="J148"/>
  <c r="BK258"/>
  <c r="J138"/>
  <c r="BK127"/>
  <c r="J210" i="4"/>
  <c r="BK220"/>
  <c r="J224"/>
  <c r="J146"/>
  <c r="BK151"/>
  <c r="J215"/>
  <c r="BK147"/>
  <c r="J320" i="5"/>
  <c r="J283"/>
  <c r="BK253"/>
  <c r="BK222"/>
  <c r="BK157"/>
  <c r="BK323"/>
  <c r="BK259"/>
  <c r="BK216"/>
  <c r="BK294"/>
  <c r="BK233"/>
  <c r="J186"/>
  <c r="BK320"/>
  <c r="J282"/>
  <c r="J183"/>
  <c r="BK344"/>
  <c r="J300"/>
  <c r="J262"/>
  <c r="J164"/>
  <c r="BK250"/>
  <c r="BK186"/>
  <c r="J303"/>
  <c r="J263"/>
  <c r="J130"/>
  <c r="J138"/>
  <c r="BK147" i="6"/>
  <c r="J141"/>
  <c r="BK121"/>
  <c r="J124" i="7"/>
  <c r="BK124"/>
  <c r="BK444" i="2"/>
  <c r="BK403"/>
  <c r="J340"/>
  <c r="J283"/>
  <c r="J151"/>
  <c r="BK383"/>
  <c r="BK325"/>
  <c r="J229"/>
  <c r="BK170"/>
  <c r="BK382"/>
  <c r="BK319"/>
  <c r="J255"/>
  <c r="BK188"/>
  <c r="BK379"/>
  <c r="BK331"/>
  <c r="BK195"/>
  <c r="BK300" i="3"/>
  <c r="BK270"/>
  <c r="BK238"/>
  <c r="BK288"/>
  <c r="BK224"/>
  <c r="J127"/>
  <c r="J254"/>
  <c r="J224"/>
  <c r="BK230" i="4"/>
  <c r="J198"/>
  <c r="J237"/>
  <c r="J217"/>
  <c r="J147"/>
  <c r="BK237"/>
  <c r="BK203"/>
  <c r="J133"/>
  <c r="BK317" i="5"/>
  <c r="J294"/>
  <c r="J269"/>
  <c r="BK350"/>
  <c r="J338"/>
  <c r="BK274"/>
  <c r="J188"/>
  <c r="BK201"/>
  <c r="BK149"/>
  <c r="J347"/>
  <c r="BK286"/>
  <c r="J225"/>
  <c r="J154"/>
  <c r="J312"/>
  <c r="BK225"/>
  <c r="BK178"/>
  <c r="J266"/>
  <c r="BK219"/>
  <c r="BK305"/>
  <c r="J274"/>
  <c r="J168"/>
  <c r="BK141" i="6"/>
  <c r="J137"/>
  <c r="BK126" i="7"/>
  <c r="F34"/>
  <c r="J425" i="2"/>
  <c r="J383"/>
  <c r="J306"/>
  <c r="BK273"/>
  <c r="BK399"/>
  <c r="BK340"/>
  <c r="BK264"/>
  <c r="J175"/>
  <c r="AS94" i="1"/>
  <c r="BK229" i="2"/>
  <c r="J366"/>
  <c r="J315"/>
  <c r="J154"/>
  <c r="J293" i="3"/>
  <c r="BK254"/>
  <c r="J157"/>
  <c r="BK243"/>
  <c r="J161"/>
  <c r="J270"/>
  <c r="BK161"/>
  <c r="J233" i="4"/>
  <c r="J216"/>
  <c r="BK126"/>
  <c r="BK140"/>
  <c r="BK211"/>
  <c r="BK170"/>
  <c r="BK233"/>
  <c r="J151"/>
  <c r="J335" i="5"/>
  <c r="J174"/>
  <c r="BK347"/>
  <c r="BK329"/>
  <c r="J299"/>
  <c r="BK244"/>
  <c r="BK303"/>
  <c r="BK283"/>
  <c r="J157"/>
  <c r="BK335"/>
  <c r="BK269"/>
  <c r="BK181"/>
  <c r="J323"/>
  <c r="J287"/>
  <c r="BK241"/>
  <c r="BK154"/>
  <c r="J253"/>
  <c r="BK183"/>
  <c r="BK168"/>
  <c r="BK247"/>
  <c r="J212"/>
  <c r="BK125" i="6"/>
  <c r="J144"/>
  <c r="BK144"/>
  <c r="BK128" i="7"/>
  <c r="BK429" i="2"/>
  <c r="J421"/>
  <c r="BK355"/>
  <c r="J294"/>
  <c r="J170"/>
  <c r="BK389"/>
  <c r="J368"/>
  <c r="BK306"/>
  <c r="J179"/>
  <c r="J134"/>
  <c r="BK366"/>
  <c r="BK315"/>
  <c r="J273"/>
  <c r="BK151"/>
  <c r="BK360"/>
  <c r="J309"/>
  <c r="J182"/>
  <c r="BK296" i="3"/>
  <c r="J258"/>
  <c r="J300"/>
  <c r="BK234"/>
  <c r="BK164"/>
  <c r="J288"/>
  <c r="J238"/>
  <c r="BK171"/>
  <c r="J220" i="4"/>
  <c r="J158"/>
  <c r="J230"/>
  <c r="J170"/>
  <c r="BK193"/>
  <c r="BK216"/>
  <c r="J150"/>
  <c r="BK332" i="5"/>
  <c r="J305"/>
  <c r="BK282"/>
  <c r="J256"/>
  <c r="J236"/>
  <c r="BK195"/>
  <c r="BK326"/>
  <c r="J278"/>
  <c r="J232"/>
  <c r="BK300"/>
  <c r="BK275"/>
  <c r="BK146"/>
  <c r="BK304"/>
  <c r="BK236"/>
  <c r="J149"/>
  <c r="J326"/>
  <c r="BK290"/>
  <c r="J216"/>
  <c r="J298"/>
  <c r="BK237"/>
  <c r="BK171"/>
  <c r="J279"/>
  <c r="J161"/>
  <c r="BK134" i="6"/>
  <c r="BK153"/>
  <c r="J131"/>
  <c r="J134"/>
  <c r="J128" i="7"/>
  <c r="R122" l="1"/>
  <c r="R121" s="1"/>
  <c r="P122"/>
  <c r="P121" s="1"/>
  <c r="AU100" i="1" s="1"/>
  <c r="P133" i="2"/>
  <c r="BK228"/>
  <c r="J228" s="1"/>
  <c r="J102" s="1"/>
  <c r="BK308"/>
  <c r="J308" s="1"/>
  <c r="J106" s="1"/>
  <c r="BK361"/>
  <c r="J361" s="1"/>
  <c r="J108" s="1"/>
  <c r="BK402"/>
  <c r="J402" s="1"/>
  <c r="J111" s="1"/>
  <c r="R223" i="3"/>
  <c r="BK253"/>
  <c r="J253" s="1"/>
  <c r="J101" s="1"/>
  <c r="T125" i="4"/>
  <c r="P232"/>
  <c r="P231" s="1"/>
  <c r="P123" s="1"/>
  <c r="AU97" i="1" s="1"/>
  <c r="R126" i="5"/>
  <c r="P137"/>
  <c r="R313"/>
  <c r="BK174" i="2"/>
  <c r="J174" s="1"/>
  <c r="J99" s="1"/>
  <c r="T293"/>
  <c r="R330"/>
  <c r="R367"/>
  <c r="T380"/>
  <c r="BK223" i="3"/>
  <c r="J223" s="1"/>
  <c r="J100" s="1"/>
  <c r="R253"/>
  <c r="P186" i="4"/>
  <c r="P153" i="5"/>
  <c r="P152" s="1"/>
  <c r="R307"/>
  <c r="R306"/>
  <c r="R133" i="2"/>
  <c r="R228"/>
  <c r="P308"/>
  <c r="R361"/>
  <c r="P402"/>
  <c r="P223" i="3"/>
  <c r="T253"/>
  <c r="BK125" i="4"/>
  <c r="J125" s="1"/>
  <c r="J98" s="1"/>
  <c r="T232"/>
  <c r="T231" s="1"/>
  <c r="BK126" i="5"/>
  <c r="J126" s="1"/>
  <c r="J98" s="1"/>
  <c r="BK137"/>
  <c r="J137" s="1"/>
  <c r="J99" s="1"/>
  <c r="T313"/>
  <c r="R174" i="2"/>
  <c r="R293"/>
  <c r="P330"/>
  <c r="BK367"/>
  <c r="J367"/>
  <c r="J109" s="1"/>
  <c r="BK380"/>
  <c r="J380"/>
  <c r="J110" s="1"/>
  <c r="BK126" i="3"/>
  <c r="R269"/>
  <c r="R268" s="1"/>
  <c r="R125" i="4"/>
  <c r="BK232"/>
  <c r="J232"/>
  <c r="J103"/>
  <c r="R153" i="5"/>
  <c r="R152"/>
  <c r="T307"/>
  <c r="T133" i="2"/>
  <c r="P228"/>
  <c r="BK330"/>
  <c r="J330" s="1"/>
  <c r="J107" s="1"/>
  <c r="P367"/>
  <c r="P380"/>
  <c r="T223" i="3"/>
  <c r="P253"/>
  <c r="T186" i="4"/>
  <c r="T153" i="5"/>
  <c r="T152" s="1"/>
  <c r="P307"/>
  <c r="R120" i="6"/>
  <c r="R119"/>
  <c r="R118" s="1"/>
  <c r="BK133" i="2"/>
  <c r="T228"/>
  <c r="T330"/>
  <c r="T367"/>
  <c r="R380"/>
  <c r="P126" i="3"/>
  <c r="P125"/>
  <c r="P269"/>
  <c r="P268" s="1"/>
  <c r="P125" i="4"/>
  <c r="P124"/>
  <c r="BK153" i="5"/>
  <c r="BK152" s="1"/>
  <c r="J152" s="1"/>
  <c r="J100" s="1"/>
  <c r="BK307"/>
  <c r="J307"/>
  <c r="J103"/>
  <c r="P120" i="6"/>
  <c r="P119" s="1"/>
  <c r="P118" s="1"/>
  <c r="AU99" i="1" s="1"/>
  <c r="P174" i="2"/>
  <c r="P293"/>
  <c r="T308"/>
  <c r="T361"/>
  <c r="T402"/>
  <c r="T126" i="3"/>
  <c r="T125"/>
  <c r="T124" s="1"/>
  <c r="T269"/>
  <c r="T268"/>
  <c r="BK186" i="4"/>
  <c r="J186" s="1"/>
  <c r="J100" s="1"/>
  <c r="R232"/>
  <c r="R231"/>
  <c r="T126" i="5"/>
  <c r="T125" s="1"/>
  <c r="T137"/>
  <c r="P313"/>
  <c r="P306" s="1"/>
  <c r="BK120" i="6"/>
  <c r="J120"/>
  <c r="J98"/>
  <c r="T174" i="2"/>
  <c r="BK293"/>
  <c r="J293"/>
  <c r="J103" s="1"/>
  <c r="R308"/>
  <c r="P361"/>
  <c r="R402"/>
  <c r="R126" i="3"/>
  <c r="R125" s="1"/>
  <c r="R124" s="1"/>
  <c r="BK269"/>
  <c r="J269" s="1"/>
  <c r="J104" s="1"/>
  <c r="R186" i="4"/>
  <c r="P126" i="5"/>
  <c r="P125"/>
  <c r="R137"/>
  <c r="BK313"/>
  <c r="J313"/>
  <c r="J104" s="1"/>
  <c r="T120" i="6"/>
  <c r="T119"/>
  <c r="T118"/>
  <c r="BK266" i="3"/>
  <c r="J266" s="1"/>
  <c r="J102" s="1"/>
  <c r="BK173" i="4"/>
  <c r="J173" s="1"/>
  <c r="J99" s="1"/>
  <c r="BK229"/>
  <c r="J229"/>
  <c r="J101"/>
  <c r="BK305" i="2"/>
  <c r="J305" s="1"/>
  <c r="J104" s="1"/>
  <c r="BK198" i="3"/>
  <c r="J198" s="1"/>
  <c r="J99" s="1"/>
  <c r="BK202" i="2"/>
  <c r="J202"/>
  <c r="J100" s="1"/>
  <c r="BK221"/>
  <c r="J221"/>
  <c r="J101" s="1"/>
  <c r="BK127" i="7"/>
  <c r="J127"/>
  <c r="J100"/>
  <c r="BK129"/>
  <c r="J129" s="1"/>
  <c r="J101" s="1"/>
  <c r="BK123"/>
  <c r="BK122" s="1"/>
  <c r="J122" s="1"/>
  <c r="J97" s="1"/>
  <c r="BK125"/>
  <c r="J125"/>
  <c r="J99" s="1"/>
  <c r="BE124"/>
  <c r="J89"/>
  <c r="E111"/>
  <c r="BE126"/>
  <c r="BE130"/>
  <c r="BE128"/>
  <c r="BA100" i="1"/>
  <c r="J91" i="7"/>
  <c r="AW100" i="1"/>
  <c r="F92" i="7"/>
  <c r="J114" i="6"/>
  <c r="J153" i="5"/>
  <c r="J101" s="1"/>
  <c r="BK306"/>
  <c r="J306" s="1"/>
  <c r="J102" s="1"/>
  <c r="J112" i="6"/>
  <c r="BE134"/>
  <c r="BE153"/>
  <c r="E85"/>
  <c r="BE131"/>
  <c r="F92"/>
  <c r="BE121"/>
  <c r="BE125"/>
  <c r="BE128"/>
  <c r="BE137"/>
  <c r="BE150"/>
  <c r="BE141"/>
  <c r="BE144"/>
  <c r="BE147"/>
  <c r="BE183" i="5"/>
  <c r="BE188"/>
  <c r="BE195"/>
  <c r="BE219"/>
  <c r="BK124" i="4"/>
  <c r="F92" i="5"/>
  <c r="J120"/>
  <c r="BE146"/>
  <c r="BE178"/>
  <c r="BE216"/>
  <c r="BE247"/>
  <c r="BE256"/>
  <c r="BE266"/>
  <c r="BE269"/>
  <c r="BE300"/>
  <c r="J118"/>
  <c r="BE127"/>
  <c r="BE130"/>
  <c r="BE154"/>
  <c r="BE157"/>
  <c r="BE161"/>
  <c r="BE181"/>
  <c r="BE186"/>
  <c r="BE201"/>
  <c r="BE241"/>
  <c r="BE290"/>
  <c r="BE291"/>
  <c r="BE304"/>
  <c r="BE229"/>
  <c r="BE233"/>
  <c r="BE237"/>
  <c r="BE253"/>
  <c r="BE274"/>
  <c r="BE286"/>
  <c r="BE314"/>
  <c r="BE326"/>
  <c r="BE332"/>
  <c r="BE338"/>
  <c r="BE212"/>
  <c r="BE244"/>
  <c r="BE262"/>
  <c r="BE275"/>
  <c r="BE303"/>
  <c r="BE308"/>
  <c r="BE323"/>
  <c r="BE329"/>
  <c r="BE335"/>
  <c r="BE341"/>
  <c r="BE344"/>
  <c r="BE134"/>
  <c r="BE168"/>
  <c r="BE171"/>
  <c r="BE174"/>
  <c r="BE177"/>
  <c r="BE250"/>
  <c r="BE259"/>
  <c r="BE282"/>
  <c r="BE287"/>
  <c r="BE298"/>
  <c r="BE299"/>
  <c r="BK231" i="4"/>
  <c r="J231"/>
  <c r="J102" s="1"/>
  <c r="E114" i="5"/>
  <c r="BE138"/>
  <c r="BE149"/>
  <c r="BE207"/>
  <c r="BE222"/>
  <c r="BE236"/>
  <c r="BE263"/>
  <c r="BE278"/>
  <c r="BE279"/>
  <c r="BE283"/>
  <c r="BE294"/>
  <c r="BE295"/>
  <c r="BE305"/>
  <c r="BE312"/>
  <c r="BE317"/>
  <c r="BE347"/>
  <c r="BE350"/>
  <c r="BE164"/>
  <c r="BE225"/>
  <c r="BE232"/>
  <c r="BE240"/>
  <c r="BE320"/>
  <c r="J126" i="3"/>
  <c r="J98" s="1"/>
  <c r="BK268"/>
  <c r="J268" s="1"/>
  <c r="J103" s="1"/>
  <c r="F92" i="4"/>
  <c r="J117"/>
  <c r="BE150"/>
  <c r="BE198"/>
  <c r="BE203"/>
  <c r="BE174"/>
  <c r="BE210"/>
  <c r="BE217"/>
  <c r="BE126"/>
  <c r="BE133"/>
  <c r="BE146"/>
  <c r="BE147"/>
  <c r="BE170"/>
  <c r="BE220"/>
  <c r="E113"/>
  <c r="J119"/>
  <c r="BE140"/>
  <c r="BE151"/>
  <c r="BE187"/>
  <c r="BE193"/>
  <c r="BE230"/>
  <c r="BE233"/>
  <c r="BE236"/>
  <c r="BE158"/>
  <c r="BE211"/>
  <c r="BE215"/>
  <c r="BE216"/>
  <c r="BE224"/>
  <c r="BE237"/>
  <c r="BE206"/>
  <c r="J133" i="2"/>
  <c r="J98"/>
  <c r="BK307"/>
  <c r="J307" s="1"/>
  <c r="J105" s="1"/>
  <c r="E85" i="3"/>
  <c r="BE157"/>
  <c r="BE199"/>
  <c r="BE228"/>
  <c r="J118"/>
  <c r="BE127"/>
  <c r="BE148"/>
  <c r="BE224"/>
  <c r="BE270"/>
  <c r="BE284"/>
  <c r="BE288"/>
  <c r="J91"/>
  <c r="BE151"/>
  <c r="BE171"/>
  <c r="BE195"/>
  <c r="BE231"/>
  <c r="BE278"/>
  <c r="BE296"/>
  <c r="BE299"/>
  <c r="BE300"/>
  <c r="BE303"/>
  <c r="F92"/>
  <c r="BE138"/>
  <c r="BE161"/>
  <c r="BE164"/>
  <c r="BE234"/>
  <c r="BE238"/>
  <c r="BE243"/>
  <c r="BE249"/>
  <c r="BE254"/>
  <c r="BE258"/>
  <c r="BE262"/>
  <c r="BE267"/>
  <c r="BE293"/>
  <c r="J91" i="2"/>
  <c r="J125"/>
  <c r="BE134"/>
  <c r="BE144"/>
  <c r="BE170"/>
  <c r="BE175"/>
  <c r="BE179"/>
  <c r="BE182"/>
  <c r="BE222"/>
  <c r="BE264"/>
  <c r="BE283"/>
  <c r="BE290"/>
  <c r="BE294"/>
  <c r="BE298"/>
  <c r="BE315"/>
  <c r="BE319"/>
  <c r="BE351"/>
  <c r="BE355"/>
  <c r="BE368"/>
  <c r="E85"/>
  <c r="BE154"/>
  <c r="BE164"/>
  <c r="BE255"/>
  <c r="BE280"/>
  <c r="BE286"/>
  <c r="BE302"/>
  <c r="BE306"/>
  <c r="BE329"/>
  <c r="BE331"/>
  <c r="BE340"/>
  <c r="BE188"/>
  <c r="BE203"/>
  <c r="BE273"/>
  <c r="BE325"/>
  <c r="BE360"/>
  <c r="BE362"/>
  <c r="BE374"/>
  <c r="BE381"/>
  <c r="BE383"/>
  <c r="BE395"/>
  <c r="BE399"/>
  <c r="BE401"/>
  <c r="F92"/>
  <c r="BE138"/>
  <c r="BE151"/>
  <c r="BE195"/>
  <c r="BE229"/>
  <c r="BE246"/>
  <c r="BE309"/>
  <c r="BE335"/>
  <c r="BE347"/>
  <c r="BE366"/>
  <c r="BE379"/>
  <c r="BE382"/>
  <c r="BE389"/>
  <c r="BE403"/>
  <c r="BE417"/>
  <c r="BE421"/>
  <c r="BE425"/>
  <c r="BE429"/>
  <c r="BE444"/>
  <c r="BE459"/>
  <c r="F36"/>
  <c r="BC95" i="1" s="1"/>
  <c r="F34" i="4"/>
  <c r="BA97" i="1" s="1"/>
  <c r="F36" i="5"/>
  <c r="BC98" i="1" s="1"/>
  <c r="F37" i="3"/>
  <c r="BD96" i="1" s="1"/>
  <c r="F35" i="5"/>
  <c r="BB98" i="1" s="1"/>
  <c r="F34" i="2"/>
  <c r="BA95" i="1" s="1"/>
  <c r="F36" i="4"/>
  <c r="BC97" i="1" s="1"/>
  <c r="F34" i="5"/>
  <c r="BA98" i="1" s="1"/>
  <c r="F37" i="2"/>
  <c r="BD95" i="1" s="1"/>
  <c r="J34" i="4"/>
  <c r="AW97" i="1" s="1"/>
  <c r="J34" i="6"/>
  <c r="AW99" i="1" s="1"/>
  <c r="F34" i="6"/>
  <c r="BA99" i="1" s="1"/>
  <c r="F35" i="6"/>
  <c r="BB99" i="1" s="1"/>
  <c r="F36" i="7"/>
  <c r="BC100" i="1" s="1"/>
  <c r="F37" i="7"/>
  <c r="BD100" i="1" s="1"/>
  <c r="F34" i="3"/>
  <c r="BA96" i="1" s="1"/>
  <c r="J34" i="3"/>
  <c r="AW96" i="1" s="1"/>
  <c r="F35" i="3"/>
  <c r="BB96" i="1" s="1"/>
  <c r="F36" i="3"/>
  <c r="BC96" i="1" s="1"/>
  <c r="J34" i="5"/>
  <c r="AW98" i="1" s="1"/>
  <c r="F35" i="2"/>
  <c r="BB95" i="1" s="1"/>
  <c r="F37" i="4"/>
  <c r="BD97" i="1" s="1"/>
  <c r="F37" i="6"/>
  <c r="BD99" i="1" s="1"/>
  <c r="F36" i="6"/>
  <c r="BC99" i="1" s="1"/>
  <c r="F35" i="7"/>
  <c r="BB100" i="1" s="1"/>
  <c r="J34" i="2"/>
  <c r="AW95" i="1" s="1"/>
  <c r="F35" i="4"/>
  <c r="BB97" i="1" s="1"/>
  <c r="F37" i="5"/>
  <c r="BD98" i="1" s="1"/>
  <c r="P124" i="3" l="1"/>
  <c r="AU96" i="1" s="1"/>
  <c r="BK132" i="2"/>
  <c r="BK131" s="1"/>
  <c r="J131" s="1"/>
  <c r="J96" s="1"/>
  <c r="T307"/>
  <c r="T132"/>
  <c r="T131"/>
  <c r="R307"/>
  <c r="BK125" i="3"/>
  <c r="BK124" s="1"/>
  <c r="J124" s="1"/>
  <c r="J30" s="1"/>
  <c r="AG96" i="1" s="1"/>
  <c r="J125" i="3"/>
  <c r="J97" s="1"/>
  <c r="P307" i="2"/>
  <c r="P124" i="5"/>
  <c r="AU98" i="1" s="1"/>
  <c r="R125" i="5"/>
  <c r="R124" s="1"/>
  <c r="R132" i="2"/>
  <c r="R131"/>
  <c r="R124" i="4"/>
  <c r="R123" s="1"/>
  <c r="T306" i="5"/>
  <c r="T124" s="1"/>
  <c r="T124" i="4"/>
  <c r="T123" s="1"/>
  <c r="P132" i="2"/>
  <c r="P131"/>
  <c r="AU95" i="1" s="1"/>
  <c r="BK125" i="5"/>
  <c r="J125"/>
  <c r="J97" s="1"/>
  <c r="BK119" i="6"/>
  <c r="J119" s="1"/>
  <c r="J97" s="1"/>
  <c r="J123" i="7"/>
  <c r="J98" s="1"/>
  <c r="BK121"/>
  <c r="J121"/>
  <c r="J96" s="1"/>
  <c r="BK123" i="4"/>
  <c r="J123" s="1"/>
  <c r="J96" s="1"/>
  <c r="J124"/>
  <c r="J97" s="1"/>
  <c r="F33"/>
  <c r="AZ97" i="1" s="1"/>
  <c r="F33" i="2"/>
  <c r="AZ95" i="1" s="1"/>
  <c r="F33" i="6"/>
  <c r="AZ99" i="1" s="1"/>
  <c r="J33" i="7"/>
  <c r="AV100" i="1" s="1"/>
  <c r="AT100" s="1"/>
  <c r="BD94"/>
  <c r="W33" s="1"/>
  <c r="J33" i="3"/>
  <c r="AV96" i="1" s="1"/>
  <c r="AT96" s="1"/>
  <c r="J33" i="2"/>
  <c r="AV95" i="1" s="1"/>
  <c r="AT95" s="1"/>
  <c r="J33" i="6"/>
  <c r="AV99" i="1" s="1"/>
  <c r="AT99" s="1"/>
  <c r="BB94"/>
  <c r="W31" s="1"/>
  <c r="BA94"/>
  <c r="W30" s="1"/>
  <c r="F33" i="3"/>
  <c r="AZ96" i="1" s="1"/>
  <c r="F33" i="5"/>
  <c r="AZ98" i="1" s="1"/>
  <c r="F33" i="7"/>
  <c r="AZ100" i="1" s="1"/>
  <c r="BC94"/>
  <c r="W32" s="1"/>
  <c r="J33" i="4"/>
  <c r="AV97" i="1" s="1"/>
  <c r="AT97" s="1"/>
  <c r="J33" i="5"/>
  <c r="AV98" i="1"/>
  <c r="AT98" s="1"/>
  <c r="J132" i="2" l="1"/>
  <c r="J97" s="1"/>
  <c r="BK118" i="6"/>
  <c r="J118"/>
  <c r="J30" s="1"/>
  <c r="AG99" i="1" s="1"/>
  <c r="BK124" i="5"/>
  <c r="J124"/>
  <c r="J96" s="1"/>
  <c r="AN96" i="1"/>
  <c r="J96" i="3"/>
  <c r="J39"/>
  <c r="J30" i="7"/>
  <c r="AG100" i="1"/>
  <c r="AU94"/>
  <c r="J30" i="2"/>
  <c r="AG95" i="1" s="1"/>
  <c r="AY94"/>
  <c r="J30" i="4"/>
  <c r="AG97" i="1" s="1"/>
  <c r="AN97" s="1"/>
  <c r="AW94"/>
  <c r="AK30" s="1"/>
  <c r="AX94"/>
  <c r="AZ94"/>
  <c r="AV94"/>
  <c r="AK29" s="1"/>
  <c r="J39" i="7" l="1"/>
  <c r="J39" i="6"/>
  <c r="J96"/>
  <c r="J39" i="4"/>
  <c r="J39" i="2"/>
  <c r="AN95" i="1"/>
  <c r="AN100"/>
  <c r="AN99"/>
  <c r="W29"/>
  <c r="J30" i="5"/>
  <c r="AG98" i="1"/>
  <c r="AN98" s="1"/>
  <c r="AT94"/>
  <c r="J39" i="5" l="1"/>
  <c r="AG94" i="1"/>
  <c r="AK26" s="1"/>
  <c r="AK35" s="1"/>
  <c r="AN94" l="1"/>
</calcChain>
</file>

<file path=xl/sharedStrings.xml><?xml version="1.0" encoding="utf-8"?>
<sst xmlns="http://schemas.openxmlformats.org/spreadsheetml/2006/main" count="10116" uniqueCount="1172">
  <si>
    <t>Export Komplet</t>
  </si>
  <si>
    <t/>
  </si>
  <si>
    <t>2.0</t>
  </si>
  <si>
    <t>ZAMOK</t>
  </si>
  <si>
    <t>False</t>
  </si>
  <si>
    <t>{25b49fc9-74f9-40e6-80bc-964c330b9068}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</si>
  <si>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</si>
  <si>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</si>
  <si>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</si>
  <si>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</si>
  <si>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</si>
  <si>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</si>
  <si>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</si>
  <si>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</si>
  <si>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2025-35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</si>
  <si>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</si>
  <si>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</si>
  <si>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SO 02 - stavební práce 2. etapa, st.p.č. 144, k.ú. Řepín</t>
  </si>
  <si>
    <t>KSO:</t>
  </si>
  <si>
    <t>CC-CZ:</t>
  </si>
  <si>
    <t>Místo:</t>
  </si>
  <si>
    <t>st.p.č. 144, k.ú. Řepín</t>
  </si>
  <si>
    <t>Datum:</t>
  </si>
  <si>
    <t>2. 7. 2025</t>
  </si>
  <si>
    <t>Zadavatel:</t>
  </si>
  <si>
    <t>IČ:</t>
  </si>
  <si>
    <t>00237175</t>
  </si>
  <si>
    <t>Obec Řepín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</si>
  <si>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</si>
  <si>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</si>
  <si>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</si>
  <si>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</si>
  <si>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</si>
  <si>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</si>
  <si>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</si>
  <si>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11461527</t>
  </si>
  <si>
    <t>Josef Beran-STAVO</t>
  </si>
  <si>
    <t>Poznámka:</t>
  </si>
  <si>
    <t xml:space="preserve">Položkový rozpočet je sestaven v cenové soustavě ÚRS CÚ 2025/I._x000D_
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</si>
  <si>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</si>
  <si>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</si>
  <si>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</si>
  <si>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</si>
  <si>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</si>
  <si>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</si>
  <si>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</si>
  <si>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</si>
  <si>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</si>
  <si>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</si>
  <si>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</si>
  <si>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</si>
  <si>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</si>
  <si>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</si>
  <si>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</si>
  <si>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</si>
  <si>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</si>
  <si>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</si>
  <si>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</si>
  <si>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</si>
  <si>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</si>
  <si>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</si>
  <si>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</si>
  <si>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</si>
  <si>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</si>
  <si>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</si>
  <si>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</si>
  <si>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</si>
  <si>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</si>
  <si>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</si>
  <si>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</si>
  <si>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</si>
  <si>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</si>
  <si>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</si>
  <si>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</si>
  <si>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</si>
  <si>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</si>
  <si>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</si>
  <si>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</si>
  <si>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</si>
  <si>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</si>
  <si>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</si>
  <si>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</si>
  <si>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</si>
  <si>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</si>
  <si>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</si>
  <si>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části SO 02 - podle PD z 05/2025</t>
  </si>
  <si>
    <t>STA</t>
  </si>
  <si>
    <t>1</t>
  </si>
  <si>
    <t>{9a100427-051f-435f-be9e-c59703bbd187}</t>
  </si>
  <si>
    <t>2</t>
  </si>
  <si>
    <t>02</t>
  </si>
  <si>
    <t>Vnitřní rozvody kanalizace SO 02</t>
  </si>
  <si>
    <t>{597fe398-4993-47e3-ba83-b9fec32e3895}</t>
  </si>
  <si>
    <t>03</t>
  </si>
  <si>
    <t>Vnitřní rozvody vodovodu SO 02</t>
  </si>
  <si>
    <t>{5db0c9dd-eada-483c-b090-17d7187ce581}</t>
  </si>
  <si>
    <t>04</t>
  </si>
  <si>
    <t>Elektroinstalace SO 02 - podle PD z 05/2025</t>
  </si>
  <si>
    <t>{6c3fc608-7dfa-438c-af49-3f421046e100}</t>
  </si>
  <si>
    <t>05</t>
  </si>
  <si>
    <t>Vzduchotechnika</t>
  </si>
  <si>
    <t>{d2365a46-e1c2-4adc-b696-9cc6564a9f2d}</t>
  </si>
  <si>
    <t>06</t>
  </si>
  <si>
    <t>Vedlejší rozpočtové náklady</t>
  </si>
  <si>
    <t>{18f3965f-a479-49a2-95d9-0661416ce2a1}</t>
  </si>
  <si>
    <t>KRYCÍ LIST SOUPISU PRACÍ</t>
  </si>
  <si>
    <t>Objekt:</t>
  </si>
  <si>
    <t>01 - Stavební části SO 02 - podle PD z 05/2025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</si>
  <si>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</si>
  <si>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</si>
  <si>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</si>
  <si>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</si>
  <si>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</si>
  <si>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</si>
  <si>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</si>
  <si>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</si>
  <si>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</si>
  <si>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</si>
  <si>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</si>
  <si>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</si>
  <si>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</si>
  <si>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</si>
  <si>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</si>
  <si>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</si>
  <si>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763 - Konstrukce suché výstavby</t>
  </si>
  <si>
    <t xml:space="preserve">    765 - Krytina skládaná</t>
  </si>
  <si>
    <t xml:space="preserve">    766 - Konstrukce truhlářské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</si>
  <si>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</si>
  <si>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</si>
  <si>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</si>
  <si>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</si>
  <si>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</si>
  <si>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</si>
  <si>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</si>
  <si>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</si>
  <si>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</si>
  <si>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</si>
  <si>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</si>
  <si>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</si>
  <si>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</si>
  <si>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</si>
  <si>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</si>
  <si>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</si>
  <si>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</si>
  <si>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</si>
  <si>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</si>
  <si>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131151100</t>
  </si>
  <si>
    <t>Hloubení jam nezapažených v hornině třídy těžitelnosti I, skupiny 1 a 2 objem do 20 m3 strojně</t>
  </si>
  <si>
    <t>m3</t>
  </si>
  <si>
    <t>4</t>
  </si>
  <si>
    <t>-410316954</t>
  </si>
  <si>
    <t>VV</t>
  </si>
  <si>
    <t>jáma pro trativod</t>
  </si>
  <si>
    <t>1,2*5*2,5</t>
  </si>
  <si>
    <t>Součet</t>
  </si>
  <si>
    <t>132151252</t>
  </si>
  <si>
    <t>Hloubení rýh nezapažených š do 2000 mm v hornině třídy těžitelnosti I, skupiny 1 a 2 objem do 50 m3 strojně</t>
  </si>
  <si>
    <t>-980265403</t>
  </si>
  <si>
    <t>rýha pro drenážní potrubí</t>
  </si>
  <si>
    <t>((0,40+0,50)/2)*((42,07+13)*2)*((0,80+0,40)/2)</t>
  </si>
  <si>
    <t>rýha pro odvodnění dešťového svodu na rohu jižního štítu</t>
  </si>
  <si>
    <t>0,90*10*((0,60+2,5)/2)</t>
  </si>
  <si>
    <t>3</t>
  </si>
  <si>
    <t>162351103</t>
  </si>
  <si>
    <t>Vodorovné přemístění do 500 m výkopku/sypaniny z horniny třídy těžitelnosti I, skupiny 1 až 3</t>
  </si>
  <si>
    <t>608244565</t>
  </si>
  <si>
    <t>výkopek z rýhy pro drenáž a základů</t>
  </si>
  <si>
    <t>43,688-26,027</t>
  </si>
  <si>
    <t>odvoz objemů lože a obsypů potrubí</t>
  </si>
  <si>
    <t>7,508</t>
  </si>
  <si>
    <t>24,103</t>
  </si>
  <si>
    <t>171251201</t>
  </si>
  <si>
    <t>Uložení sypaniny na skládky nebo meziskládky</t>
  </si>
  <si>
    <t>-1665551715</t>
  </si>
  <si>
    <t>49,272</t>
  </si>
  <si>
    <t>5</t>
  </si>
  <si>
    <t>174151101</t>
  </si>
  <si>
    <t>Zásyp jam, šachet rýh nebo kolem objektů sypaninou se zhutněním</t>
  </si>
  <si>
    <t>-267970153</t>
  </si>
  <si>
    <t>zásyp rýh</t>
  </si>
  <si>
    <t>výkopek - rýha pro drenážní potrubí</t>
  </si>
  <si>
    <t>43,688</t>
  </si>
  <si>
    <t>výkopek - rýha pro odvodnění dešťového svodu na rohu jižního štítu</t>
  </si>
  <si>
    <t>13,95</t>
  </si>
  <si>
    <t>odpočet lože a obsypů</t>
  </si>
  <si>
    <t>-7,508</t>
  </si>
  <si>
    <t>-24,103</t>
  </si>
  <si>
    <t>6</t>
  </si>
  <si>
    <t>175151101</t>
  </si>
  <si>
    <t>Obsypání potrubí strojně sypaninou bez prohození, uloženou do 3 m</t>
  </si>
  <si>
    <t>1606800675</t>
  </si>
  <si>
    <t>obsyp potrubí drenáže</t>
  </si>
  <si>
    <t>((0,40+0,50)/2)*((42,07+13)*2)*((0,65+0,25)/2)</t>
  </si>
  <si>
    <t>obsyp potrubí odvodnění svodu do drenáže</t>
  </si>
  <si>
    <t>0,60*10*0,30</t>
  </si>
  <si>
    <t>7</t>
  </si>
  <si>
    <t>M</t>
  </si>
  <si>
    <t>58343810</t>
  </si>
  <si>
    <t>kamenivo drcené hrubé frakce 4/8</t>
  </si>
  <si>
    <t>t</t>
  </si>
  <si>
    <t>8</t>
  </si>
  <si>
    <t>41331045</t>
  </si>
  <si>
    <t xml:space="preserve">obsyp potrubí </t>
  </si>
  <si>
    <t>24,103*1,95</t>
  </si>
  <si>
    <t>Zakládání</t>
  </si>
  <si>
    <t>211511111</t>
  </si>
  <si>
    <t>Výplň odvodňovacích žeber nebo trativodů lomovým kamenem</t>
  </si>
  <si>
    <t>1895614674</t>
  </si>
  <si>
    <t>zřízení odvodňovacího žebra pro trativod</t>
  </si>
  <si>
    <t>9</t>
  </si>
  <si>
    <t>212755214</t>
  </si>
  <si>
    <t>Trativody z drenážních trubek plastových flexibilních D 100 mm bez lože</t>
  </si>
  <si>
    <t>m</t>
  </si>
  <si>
    <t>-1228224156</t>
  </si>
  <si>
    <t>((42,07+13)*2)</t>
  </si>
  <si>
    <t>10</t>
  </si>
  <si>
    <t>213141111</t>
  </si>
  <si>
    <t>Zřízení vrstvy z geotextilie v rovině nebo ve sklonu do 1:5 š do 3 m</t>
  </si>
  <si>
    <t>m2</t>
  </si>
  <si>
    <t>-645999545</t>
  </si>
  <si>
    <t>zřízení geotextílie jáma pro trativod</t>
  </si>
  <si>
    <t>1,2*5*2</t>
  </si>
  <si>
    <t>5*2,5*2</t>
  </si>
  <si>
    <t>1,2*2,5*2</t>
  </si>
  <si>
    <t>11</t>
  </si>
  <si>
    <t>69311081</t>
  </si>
  <si>
    <t>geotextilie netkaná separační, ochranná, filtrační, drenážní PES 300g/m2</t>
  </si>
  <si>
    <t>1517345778</t>
  </si>
  <si>
    <t>43*1,1845 'Přepočtené koeficientem množství</t>
  </si>
  <si>
    <t>12</t>
  </si>
  <si>
    <t>271532212</t>
  </si>
  <si>
    <t>Podsyp pod základové konstrukce se zhutněním z hrubého kameniva frakce 16 až 32 mm</t>
  </si>
  <si>
    <t>-658729916</t>
  </si>
  <si>
    <t xml:space="preserve">podsyp pod nové základy vnitřního zdiva </t>
  </si>
  <si>
    <t>základ pod přizdívku tl. 300</t>
  </si>
  <si>
    <t>0,40*11,527*0,15</t>
  </si>
  <si>
    <t>základ pod novou dělící stěnu</t>
  </si>
  <si>
    <t>1,3*11,527*0,15</t>
  </si>
  <si>
    <t>Svislé a kompletní konstrukce</t>
  </si>
  <si>
    <t>13</t>
  </si>
  <si>
    <t>310239211</t>
  </si>
  <si>
    <t>Zazdívka otvorů pl do 4 m2 ve zdivu nadzákladovém cihlami pálenými na MVC</t>
  </si>
  <si>
    <t>-529110403</t>
  </si>
  <si>
    <t>zazdění oken východní strana 1.N.P.</t>
  </si>
  <si>
    <t>(0,75-0,065)*1,00*1,60*7</t>
  </si>
  <si>
    <t>zazdění  dveří na severní straně 1.N.P.</t>
  </si>
  <si>
    <t>0,75*1,233*2,20</t>
  </si>
  <si>
    <t>zazdívka vnitřích dveří v nosné příčné zdi tl. 600 1.N.P.</t>
  </si>
  <si>
    <t>0,60*1,503*2</t>
  </si>
  <si>
    <t>0,40*1*2</t>
  </si>
  <si>
    <t>zazdění oken a otvorů v podkroví (2.N.P.)</t>
  </si>
  <si>
    <t>východní a západní strana</t>
  </si>
  <si>
    <t>0,75*1,00*0,65*14</t>
  </si>
  <si>
    <t>zazdění otvorů dříve vybouraných západní strana</t>
  </si>
  <si>
    <t>otvory v podkroví</t>
  </si>
  <si>
    <t>0,75*1,45*0,90</t>
  </si>
  <si>
    <t>0,75*1,05*0,98</t>
  </si>
  <si>
    <t>otvor v 1.N.P. na rohu západní a severní stran</t>
  </si>
  <si>
    <t>0,75*2,346*1,64</t>
  </si>
  <si>
    <t>Vodorovné konstrukce</t>
  </si>
  <si>
    <t>14</t>
  </si>
  <si>
    <t>451573111</t>
  </si>
  <si>
    <t>Lože pod potrubí otevřený výkop ze štěrkopísku</t>
  </si>
  <si>
    <t>182279836</t>
  </si>
  <si>
    <t>lože pod drenážní potrubí</t>
  </si>
  <si>
    <t>0,40*((42,07+13)*2)*0,15</t>
  </si>
  <si>
    <t>lože pro potrubí odvodnění svodu do drenáže</t>
  </si>
  <si>
    <t>0,60*10*0,15</t>
  </si>
  <si>
    <t>Úpravy povrchů, podlahy a osazování výplní</t>
  </si>
  <si>
    <t>612321141</t>
  </si>
  <si>
    <t>Vápenocementová omítka štuková dvouvrstvá vnitřních stěn nanášená ručně</t>
  </si>
  <si>
    <t>329387050</t>
  </si>
  <si>
    <t>omítka vnitřních stěn</t>
  </si>
  <si>
    <t xml:space="preserve">stěna s přizdívkou </t>
  </si>
  <si>
    <t>11,527*(4,50+0,15)</t>
  </si>
  <si>
    <t>stěna tl. 500+300 mm (z obou stran)</t>
  </si>
  <si>
    <t>11,527*(4,50+0,15+0,47)</t>
  </si>
  <si>
    <t>příčné stěny dl. 9,50 m</t>
  </si>
  <si>
    <t>9,50*(4,50+0,15)*2</t>
  </si>
  <si>
    <t>odpočet otvorů</t>
  </si>
  <si>
    <t>-1,01*1,60</t>
  </si>
  <si>
    <t>-1*1</t>
  </si>
  <si>
    <t>-1*2,20</t>
  </si>
  <si>
    <t>-4,75*3,70</t>
  </si>
  <si>
    <t>odpočet sanační omítky</t>
  </si>
  <si>
    <t>-20,466</t>
  </si>
  <si>
    <t>16</t>
  </si>
  <si>
    <t>612324111</t>
  </si>
  <si>
    <t>Sanační omítka podkladní vnitřních stěn nanášená ručně</t>
  </si>
  <si>
    <t>-1764391111</t>
  </si>
  <si>
    <t>garáž pro hasičskou techniku - původní zdivo do 1,5 m výšky sananční omítka</t>
  </si>
  <si>
    <t>9,5*1,5*2</t>
  </si>
  <si>
    <t>vrata</t>
  </si>
  <si>
    <t>-4,75*1,50</t>
  </si>
  <si>
    <t>okno</t>
  </si>
  <si>
    <t>-1,01*0,90</t>
  </si>
  <si>
    <t>17</t>
  </si>
  <si>
    <t>612325131</t>
  </si>
  <si>
    <t>Omítka sanační jádrová vnitřních stěn nanášená ručně</t>
  </si>
  <si>
    <t>1699441199</t>
  </si>
  <si>
    <t>18</t>
  </si>
  <si>
    <t>612325191</t>
  </si>
  <si>
    <t>Příplatek k sanační jádrové omítce vnitřních stěn za každých dalších 5 mm tloušťky přes 15 mm ručně</t>
  </si>
  <si>
    <t>-1474957913</t>
  </si>
  <si>
    <t>19</t>
  </si>
  <si>
    <t>631311234</t>
  </si>
  <si>
    <t>Mazanina tl do 240 mm z betonu prostého se zvýšenými nároky na prostředí tř. C 25/30</t>
  </si>
  <si>
    <t>-1254061940</t>
  </si>
  <si>
    <t>nová skladba - nášlapná/vyrovnávací vrstva</t>
  </si>
  <si>
    <t>m.č. 102- garáž</t>
  </si>
  <si>
    <t>11,527*9,50*0,15</t>
  </si>
  <si>
    <t>m.č.103-stání pro kontejnery</t>
  </si>
  <si>
    <t>21,15*11,527*0,15</t>
  </si>
  <si>
    <t>20</t>
  </si>
  <si>
    <t>631319013</t>
  </si>
  <si>
    <t>Příplatek k mazanině tl do 240 mm za přehlazení povrchu</t>
  </si>
  <si>
    <t>-2145684998</t>
  </si>
  <si>
    <t>52,995</t>
  </si>
  <si>
    <t>631319202</t>
  </si>
  <si>
    <t>Příplatek k mazaninám za přidání ocelových vláken (drátkobeton) pro objemové vyztužení 20 kg/m3</t>
  </si>
  <si>
    <t>1089395775</t>
  </si>
  <si>
    <t>22</t>
  </si>
  <si>
    <t>644941112</t>
  </si>
  <si>
    <t>Osazování ventilačních mřížek velikosti do 300 x 300 mm</t>
  </si>
  <si>
    <t>kus</t>
  </si>
  <si>
    <t>1967296039</t>
  </si>
  <si>
    <t>osazení 4 ks odvětrávacích mřížek</t>
  </si>
  <si>
    <t>23</t>
  </si>
  <si>
    <t>56245603</t>
  </si>
  <si>
    <t>mřížka větrací hranatá plast se síťovinou 200x200mm</t>
  </si>
  <si>
    <t>1983141793</t>
  </si>
  <si>
    <t>Ostatní konstrukce a práce, bourání</t>
  </si>
  <si>
    <t>24</t>
  </si>
  <si>
    <t>943311111</t>
  </si>
  <si>
    <t>Montáž lešení prostorového modulového lehkého bez podlah zatížení do 200 kg/m2 v do 10 m</t>
  </si>
  <si>
    <t>-1732937813</t>
  </si>
  <si>
    <t>lešení pro garáž</t>
  </si>
  <si>
    <t>9,5*11,527*2,60</t>
  </si>
  <si>
    <t>25</t>
  </si>
  <si>
    <t>943311211</t>
  </si>
  <si>
    <t>Příplatek k lešení prostorovému modulovému lehkému bez podlah v do 10 m za první a ZKD den použití</t>
  </si>
  <si>
    <t>-1396485994</t>
  </si>
  <si>
    <t>lešení pro garáž - doba použití 60 dnů</t>
  </si>
  <si>
    <t>9,5*11,527*2,60*60</t>
  </si>
  <si>
    <t>26</t>
  </si>
  <si>
    <t>943311811</t>
  </si>
  <si>
    <t>Demontáž lešení prostorového modulového lehkého bez podlah zatížení do 200 kg/m2 v do 10 m</t>
  </si>
  <si>
    <t>-1561695421</t>
  </si>
  <si>
    <t>284,717</t>
  </si>
  <si>
    <t>998</t>
  </si>
  <si>
    <t>Přesun hmot</t>
  </si>
  <si>
    <t>27</t>
  </si>
  <si>
    <t>998011002</t>
  </si>
  <si>
    <t>Přesun hmot pro budovy zděné v do 12 m</t>
  </si>
  <si>
    <t>-953697525</t>
  </si>
  <si>
    <t>PSV</t>
  </si>
  <si>
    <t>Práce a dodávky PSV</t>
  </si>
  <si>
    <t>711</t>
  </si>
  <si>
    <t>Izolace proti vodě, vlhkosti a plynům</t>
  </si>
  <si>
    <t>28</t>
  </si>
  <si>
    <t>711111001</t>
  </si>
  <si>
    <t>Provedení izolace proti zemní vlhkosti vodorovné za studena nátěrem penetračním</t>
  </si>
  <si>
    <t>1796162922</t>
  </si>
  <si>
    <t>penetrace podkladního betonu m.č. 102 - garáž</t>
  </si>
  <si>
    <t>9,5*11,527</t>
  </si>
  <si>
    <t>podlaha v m.č. 103 - stání pro kontejnery</t>
  </si>
  <si>
    <t>21,15*11,527</t>
  </si>
  <si>
    <t>29</t>
  </si>
  <si>
    <t>11163150</t>
  </si>
  <si>
    <t>lak penetrační asfaltový</t>
  </si>
  <si>
    <t>32</t>
  </si>
  <si>
    <t>611415128</t>
  </si>
  <si>
    <t>353,303</t>
  </si>
  <si>
    <t>353,303*0,00033 'Přepočtené koeficientem množství</t>
  </si>
  <si>
    <t>30</t>
  </si>
  <si>
    <t>711141559</t>
  </si>
  <si>
    <t>Provedení izolace proti zemní vlhkosti pásy přitavením vodorovné NAIP</t>
  </si>
  <si>
    <t>406193519</t>
  </si>
  <si>
    <t>hydroizolace m.č. 102 - garáž</t>
  </si>
  <si>
    <t>31</t>
  </si>
  <si>
    <t>628320011</t>
  </si>
  <si>
    <t>Protiradonový pás Extrasklobit PE oxidovaný se skelnou rohoží 4mm</t>
  </si>
  <si>
    <t>138061200</t>
  </si>
  <si>
    <t>353,303*1,1655 'Přepočtené koeficientem množství</t>
  </si>
  <si>
    <t>998711102</t>
  </si>
  <si>
    <t>Přesun hmot tonážní pro izolace proti vodě, vlhkosti a plynům v objektech výšky do 12 m</t>
  </si>
  <si>
    <t>1344311220</t>
  </si>
  <si>
    <t>713</t>
  </si>
  <si>
    <t>Izolace tepelné</t>
  </si>
  <si>
    <t>33</t>
  </si>
  <si>
    <t>713111122</t>
  </si>
  <si>
    <t>Montáž izolace tepelné spodem stropů s přibitím rohoží, pásů, dílců, desek</t>
  </si>
  <si>
    <t>-916310849</t>
  </si>
  <si>
    <t>zateplení stropu garáže pro požární vozidlo 2 x 150 mm</t>
  </si>
  <si>
    <t>(9,50*11,527)*2</t>
  </si>
  <si>
    <t>34</t>
  </si>
  <si>
    <t>63140406</t>
  </si>
  <si>
    <t>deska tepelně izolační minerální plochých střech dvouvrstvá λ=0,038-0,039 tl 150mm</t>
  </si>
  <si>
    <t>-1252307985</t>
  </si>
  <si>
    <t>219,013*1,02 'Přepočtené koeficientem množství</t>
  </si>
  <si>
    <t>35</t>
  </si>
  <si>
    <t>713131243</t>
  </si>
  <si>
    <t>Montáž izolace tepelné stěn lepením celoplošně v kombinaci s mechanickým kotvením rohoží, pásů, dílců, desek tl přes 140 do 200 mm</t>
  </si>
  <si>
    <t>1834308586</t>
  </si>
  <si>
    <t>svislá tep. isolace vnitřních stěn tl. 200 mm</t>
  </si>
  <si>
    <t>(11,527-1)*(4,50+0,15)</t>
  </si>
  <si>
    <t>stěna tl. 500+300 mm</t>
  </si>
  <si>
    <t>36</t>
  </si>
  <si>
    <t>63142031</t>
  </si>
  <si>
    <t>deska tepelně izolační minerální kontaktních fasád podélné vlákno λ=0,035-0,036 tl 200mm</t>
  </si>
  <si>
    <t>885007591</t>
  </si>
  <si>
    <t>107,969</t>
  </si>
  <si>
    <t>107,969*1,05 'Přepočtené koeficientem množství</t>
  </si>
  <si>
    <t>37</t>
  </si>
  <si>
    <t>713151141</t>
  </si>
  <si>
    <t>Montáž izolace tepelné střech a stropů šikmých parotěsné reflexní tl do 5 mm</t>
  </si>
  <si>
    <t>-495693440</t>
  </si>
  <si>
    <t>strop garáže</t>
  </si>
  <si>
    <t>38</t>
  </si>
  <si>
    <t>28355306</t>
  </si>
  <si>
    <t>pás podlahový parotěsný tepelně izolační s reflexní Al vrstvou tl 5mm</t>
  </si>
  <si>
    <t>1258998306</t>
  </si>
  <si>
    <t>109,507*1,05 'Přepočtené koeficientem množství</t>
  </si>
  <si>
    <t>39</t>
  </si>
  <si>
    <t>998713102</t>
  </si>
  <si>
    <t>Přesun hmot tonážní pro izolace tepelné v objektech v do 12 m</t>
  </si>
  <si>
    <t>43031335</t>
  </si>
  <si>
    <t>763</t>
  </si>
  <si>
    <t>Konstrukce suché výstavby</t>
  </si>
  <si>
    <t>40</t>
  </si>
  <si>
    <t>763131432</t>
  </si>
  <si>
    <t>SDK podhled deska 1xDF 15 bez izolace dvouvrstvá spodní kce profil CD+UD REI 90</t>
  </si>
  <si>
    <t>-1704385552</t>
  </si>
  <si>
    <t>strop pro garáže pro požární vozidlo</t>
  </si>
  <si>
    <t>9,50*11,527</t>
  </si>
  <si>
    <t>41</t>
  </si>
  <si>
    <t>998763101</t>
  </si>
  <si>
    <t>Přesun hmot tonážní pro dřevostavby v objektech v do 12 m</t>
  </si>
  <si>
    <t>704611933</t>
  </si>
  <si>
    <t>765</t>
  </si>
  <si>
    <t>Krytina skládaná</t>
  </si>
  <si>
    <t>42</t>
  </si>
  <si>
    <t>765191011</t>
  </si>
  <si>
    <t>Montáž pojistné hydroizolační nebo parotěsné fólie kladené ve sklonu do 30° volně na krokve</t>
  </si>
  <si>
    <t>1933088800</t>
  </si>
  <si>
    <t>plocha střechy po osazení příhradových vazníků</t>
  </si>
  <si>
    <t>(43,61*9,04)*2</t>
  </si>
  <si>
    <t>valby</t>
  </si>
  <si>
    <t>2,38*1,76/2*2</t>
  </si>
  <si>
    <t>43</t>
  </si>
  <si>
    <t>28329250</t>
  </si>
  <si>
    <t>Difúzně propustná fólie JUTADACH 135 2AP, 140 g/m2</t>
  </si>
  <si>
    <t>-1176094651</t>
  </si>
  <si>
    <t>792,658</t>
  </si>
  <si>
    <t>792,658*1,15 'Přepočtené koeficientem množství</t>
  </si>
  <si>
    <t>44</t>
  </si>
  <si>
    <t>998765102</t>
  </si>
  <si>
    <t>Přesun hmot tonážní pro krytiny skládané v objektech v do 12 m</t>
  </si>
  <si>
    <t>1432292625</t>
  </si>
  <si>
    <t>766</t>
  </si>
  <si>
    <t>Konstrukce truhlářské</t>
  </si>
  <si>
    <t>45</t>
  </si>
  <si>
    <t>766622131</t>
  </si>
  <si>
    <t>Montáž plastových oken plochy přes 1 m2 otevíravých výšky do 1,5 m s rámem do zdiva</t>
  </si>
  <si>
    <t>-785183834</t>
  </si>
  <si>
    <t>46</t>
  </si>
  <si>
    <t>61140051</t>
  </si>
  <si>
    <t>okno plastové otevíravé/sklopné dvojsklo přes plochu 1m2 do v 1,5m</t>
  </si>
  <si>
    <t>1109367249</t>
  </si>
  <si>
    <t>47</t>
  </si>
  <si>
    <t>766622132</t>
  </si>
  <si>
    <t>Montáž plastových oken plochy přes 1 m2 otevíravých výšky do 2,5 m s rámem do zdiva</t>
  </si>
  <si>
    <t>1151485555</t>
  </si>
  <si>
    <t>západní strana</t>
  </si>
  <si>
    <t>severní strana</t>
  </si>
  <si>
    <t>2:</t>
  </si>
  <si>
    <t>48</t>
  </si>
  <si>
    <t>61140053</t>
  </si>
  <si>
    <t>okno plastové otevíravé/sklopné dvojsklo přes plochu 1m2 v 1,5-2,5m</t>
  </si>
  <si>
    <t>220261605</t>
  </si>
  <si>
    <t>4*1,01*1,6</t>
  </si>
  <si>
    <t>2*1,01*1,6:</t>
  </si>
  <si>
    <t>49</t>
  </si>
  <si>
    <t>766660421</t>
  </si>
  <si>
    <t>Montáž vchodových dveří jednokřídlových s nadsvětlíkem do zdiva</t>
  </si>
  <si>
    <t>-1821203712</t>
  </si>
  <si>
    <t>západní strana vstupní dveře</t>
  </si>
  <si>
    <t>50</t>
  </si>
  <si>
    <t>61140514</t>
  </si>
  <si>
    <t>dveře jednokřídlé plastové bílé prosklené s nadsvětlíkem max rozměru otvoru 3,3m2</t>
  </si>
  <si>
    <t>-797554717</t>
  </si>
  <si>
    <t>1*2,07 'Přepočtené koeficientem množství</t>
  </si>
  <si>
    <t>51</t>
  </si>
  <si>
    <t>998766102</t>
  </si>
  <si>
    <t>Přesun hmot tonážní pro konstrukce truhlářské v objektech v do 12 m</t>
  </si>
  <si>
    <t>-921300473</t>
  </si>
  <si>
    <t>784</t>
  </si>
  <si>
    <t>Dokončovací práce - malby a tapety</t>
  </si>
  <si>
    <t>52</t>
  </si>
  <si>
    <t>784111003</t>
  </si>
  <si>
    <t>Oprášení (ometení ) podkladu v místnostech výšky do 5,00 m</t>
  </si>
  <si>
    <t>-1627322081</t>
  </si>
  <si>
    <t>ometení omítnutých vnitřních stěn</t>
  </si>
  <si>
    <t>53</t>
  </si>
  <si>
    <t>784161003</t>
  </si>
  <si>
    <t>Tmelení spar a rohů šířky do 3 mm akrylátovým tmelem v místnostech výšky do 5,00 m</t>
  </si>
  <si>
    <t>1148479442</t>
  </si>
  <si>
    <t>vnitřní stěny pod SDK stropem</t>
  </si>
  <si>
    <t>((9,50+11,527)*2)</t>
  </si>
  <si>
    <t>54</t>
  </si>
  <si>
    <t>784161103</t>
  </si>
  <si>
    <t>Bandážování spar a prasklin v místnostech výšky do 5,00 m</t>
  </si>
  <si>
    <t>-1302074213</t>
  </si>
  <si>
    <t>10*11,527</t>
  </si>
  <si>
    <t>4*9,50</t>
  </si>
  <si>
    <t>55</t>
  </si>
  <si>
    <t>59030680</t>
  </si>
  <si>
    <t>páska ze skelných vláken pro SDK</t>
  </si>
  <si>
    <t>-103897659</t>
  </si>
  <si>
    <t>153,27</t>
  </si>
  <si>
    <t>153,27*1,05 'Přepočtené koeficientem množství</t>
  </si>
  <si>
    <t>56</t>
  </si>
  <si>
    <t>784161503</t>
  </si>
  <si>
    <t>Celoplošné vyhlazení podkladu disperzní stěrkou v místnostech výšky do 5,00 m</t>
  </si>
  <si>
    <t>994055493</t>
  </si>
  <si>
    <t>stěny garáže</t>
  </si>
  <si>
    <t xml:space="preserve">stěna tl. 500+300 mm </t>
  </si>
  <si>
    <t>57</t>
  </si>
  <si>
    <t>784181103</t>
  </si>
  <si>
    <t>Základní akrylátová jednonásobná bezbarvá penetrace podkladu v místnostech výšky do 5,00 m</t>
  </si>
  <si>
    <t>-637407153</t>
  </si>
  <si>
    <t>58</t>
  </si>
  <si>
    <t>784221103</t>
  </si>
  <si>
    <t>Dvojnásobné bílé malby ze směsí za sucha dobře otěruvzdorných v místnostech do 5,00 m</t>
  </si>
  <si>
    <t>1152465981</t>
  </si>
  <si>
    <t>02 - Vnitřní rozvody kanalizace SO 02</t>
  </si>
  <si>
    <t xml:space="preserve">    8 - Trubní vedení</t>
  </si>
  <si>
    <t xml:space="preserve">    721 - Zdravotechnika - vnitřní kanalizace</t>
  </si>
  <si>
    <t>132112112</t>
  </si>
  <si>
    <t>Hloubení rýh š do 800 mm v nesoudržných horninách třídy těžitelnosti I, skupiny 1 a 2 ručně</t>
  </si>
  <si>
    <t>-1474703453</t>
  </si>
  <si>
    <t>1.N.P.</t>
  </si>
  <si>
    <t>m.č. 101</t>
  </si>
  <si>
    <t>rýha pro ležatou kanalizaci-min. spád 3%</t>
  </si>
  <si>
    <t>DN 200</t>
  </si>
  <si>
    <t>0,60*(8+0,60)*((1,50+0,90)/2)</t>
  </si>
  <si>
    <t>DN 110</t>
  </si>
  <si>
    <t>0,60*1,50*((1,50+0,30)/2)</t>
  </si>
  <si>
    <t>0,60*(1,20+1,45)*((1,40+0,30)/2)</t>
  </si>
  <si>
    <t>0,60*(3,25+0,85)*((0,30+0,85)/2)</t>
  </si>
  <si>
    <t>132151102</t>
  </si>
  <si>
    <t>Hloubení rýh nezapažených  š do 800 mm v hornině třídy těžitelnosti I, skupiny 1 a 2 objem do 50 m3 strojně</t>
  </si>
  <si>
    <t>-2081824237</t>
  </si>
  <si>
    <t>m.č. 102</t>
  </si>
  <si>
    <t>0,60*(7,35+1,96+6,23)*((0,90+0,30)/2)</t>
  </si>
  <si>
    <t>0,60*(0,65+2,45)*((0,30+0,90)/2)</t>
  </si>
  <si>
    <t>0,60*(1,75+3,36+0,50)*((0,70+0,30)/2)</t>
  </si>
  <si>
    <t>venkovní část (pod severním štítem)</t>
  </si>
  <si>
    <t>0,60*3,9*1,60</t>
  </si>
  <si>
    <t>162651112</t>
  </si>
  <si>
    <t>Vodorovné přemístění do 5000 m výkopku/sypaniny z horniny třídy těžitelnosti I, skupiny 1 až 3</t>
  </si>
  <si>
    <t>-307085509</t>
  </si>
  <si>
    <t>12,151</t>
  </si>
  <si>
    <t>167151101</t>
  </si>
  <si>
    <t>Nakládání výkopku z hornin třídy těžitelnosti I, skupiny 1 až 3 do 100 m3</t>
  </si>
  <si>
    <t>515585225</t>
  </si>
  <si>
    <t>výkopky</t>
  </si>
  <si>
    <t>9,769+12,137</t>
  </si>
  <si>
    <t>odpočet zásypu</t>
  </si>
  <si>
    <t>-9,755</t>
  </si>
  <si>
    <t>171201231</t>
  </si>
  <si>
    <t>Poplatek za uložení zeminy a kamení na recyklační skládce (skládkovné) kód odpadu 17 05 04</t>
  </si>
  <si>
    <t>-774631991</t>
  </si>
  <si>
    <t>12,151*1,9 'Přepočtené koeficientem množství</t>
  </si>
  <si>
    <t>171211101</t>
  </si>
  <si>
    <t>Uložení sypaniny do násypů nezhutněných ručně</t>
  </si>
  <si>
    <t>-12809571</t>
  </si>
  <si>
    <t>-1680516504</t>
  </si>
  <si>
    <t>odpočet lože a obsypu potrubí</t>
  </si>
  <si>
    <t>-4,051</t>
  </si>
  <si>
    <t>-8,10</t>
  </si>
  <si>
    <t>1023258534</t>
  </si>
  <si>
    <t>páteřní vedení DN 200</t>
  </si>
  <si>
    <t>0,60*3,9*0,30</t>
  </si>
  <si>
    <t>pro vnitřní rozvody</t>
  </si>
  <si>
    <t>0,60*(8+0,60)*0,30</t>
  </si>
  <si>
    <t>0,60*1,50*0,30</t>
  </si>
  <si>
    <t>0,60*(1,20+1,45)*0,30</t>
  </si>
  <si>
    <t>0,60*(3,25+0,85)*0,30</t>
  </si>
  <si>
    <t>0,60*(7,35+1,96+6,23)*0,30</t>
  </si>
  <si>
    <t>0,60*(0,65+2,45)*0,30</t>
  </si>
  <si>
    <t>0,60*(1,75+3,36+0,50)*0,30</t>
  </si>
  <si>
    <t>58337303</t>
  </si>
  <si>
    <t>štěrkopísek frakce 0/8</t>
  </si>
  <si>
    <t>-833772168</t>
  </si>
  <si>
    <t>8,10</t>
  </si>
  <si>
    <t>8,1*1,85 'Přepočtené koeficientem množství</t>
  </si>
  <si>
    <t>451541111</t>
  </si>
  <si>
    <t>Lože pod potrubí otevřený výkop ze štěrkodrtě</t>
  </si>
  <si>
    <t>-2046251202</t>
  </si>
  <si>
    <t>0,60*3,9*0,15</t>
  </si>
  <si>
    <t>0,60*(8+0,60)*0,15</t>
  </si>
  <si>
    <t>0,60*1,50*0,15</t>
  </si>
  <si>
    <t>0,60*(1,20+1,45)*0,15</t>
  </si>
  <si>
    <t>0,60*(3,25+0,85)*0,15</t>
  </si>
  <si>
    <t>0,60*(7,35+1,96+6,23)*0,15</t>
  </si>
  <si>
    <t>0,60*(0,65+2,45)*0,15</t>
  </si>
  <si>
    <t>0,60*(1,75+3,36+0,50)*0,15</t>
  </si>
  <si>
    <t>Trubní vedení</t>
  </si>
  <si>
    <t>871353121</t>
  </si>
  <si>
    <t>Montáž kanalizačního potrubí z PVC těsněné gumovým kroužkem otevřený výkop sklon do 20 % DN 200, systém KG</t>
  </si>
  <si>
    <t>346123540</t>
  </si>
  <si>
    <t>venkovní část pro napojení na splaškovou kanalizaci</t>
  </si>
  <si>
    <t>3,9</t>
  </si>
  <si>
    <t>28611136</t>
  </si>
  <si>
    <t>trubka kanalizační PVC DN 200x1000mm SN4</t>
  </si>
  <si>
    <t>1506556133</t>
  </si>
  <si>
    <t>28611138</t>
  </si>
  <si>
    <t>trubka kanalizační PVC DN 200x3000mm SN4</t>
  </si>
  <si>
    <t>-1137089807</t>
  </si>
  <si>
    <t>899914211</t>
  </si>
  <si>
    <t>Montáž ocelové chráničky D 159 x 10 mm</t>
  </si>
  <si>
    <t>919209302</t>
  </si>
  <si>
    <t>vnitřní nové základy</t>
  </si>
  <si>
    <t>0,85+1,12+0,77</t>
  </si>
  <si>
    <t>14011096</t>
  </si>
  <si>
    <t>trubka ocelová bezešvá hladká jakost 11 353 140x8,0mm</t>
  </si>
  <si>
    <t>690611477</t>
  </si>
  <si>
    <t>2,74*1,1 'Přepočtené koeficientem množství</t>
  </si>
  <si>
    <t>899914213</t>
  </si>
  <si>
    <t>Montáž ocelové chráničky D přes 200 do 250 mm</t>
  </si>
  <si>
    <t>-916665131</t>
  </si>
  <si>
    <t>základy pod severním štítem</t>
  </si>
  <si>
    <t>vnitřní nosná zeď s kamenným základem</t>
  </si>
  <si>
    <t>0,7</t>
  </si>
  <si>
    <t>14011110</t>
  </si>
  <si>
    <t>trubka ocelová bezešvá hladká jakost 11 353 273x7,0mm</t>
  </si>
  <si>
    <t>443910619</t>
  </si>
  <si>
    <t>1,7</t>
  </si>
  <si>
    <t>1,7*1,1 'Přepočtené koeficientem množství</t>
  </si>
  <si>
    <t>971024561</t>
  </si>
  <si>
    <t>Vybourání otvorů ve zdivu kamenném pl do 1 m2 na MV nebo MVC tl do 600 mm</t>
  </si>
  <si>
    <t>415056045</t>
  </si>
  <si>
    <t>vybourání otvoru pro kanalizační potrubí DN 200 + chránička v základové zdi z kamene</t>
  </si>
  <si>
    <t>0,40*0,60*0,40</t>
  </si>
  <si>
    <t>971024581</t>
  </si>
  <si>
    <t>Vybourání otvorů ve zdivu kamenném pl do 1 m2 na MV nebo MVC tl do 900 mm</t>
  </si>
  <si>
    <t>275289288</t>
  </si>
  <si>
    <t>0,40*0,80*0,40</t>
  </si>
  <si>
    <t>971042551</t>
  </si>
  <si>
    <t>Vybourání otvorů v betonových příčkách a zdech pl do 1 m2</t>
  </si>
  <si>
    <t>23768334</t>
  </si>
  <si>
    <t>0,40*0,60*0,40*3</t>
  </si>
  <si>
    <t>998276101</t>
  </si>
  <si>
    <t>Přesun hmot pro trubní vedení z trub z plastických hmot otevřený výkop</t>
  </si>
  <si>
    <t>-1606313771</t>
  </si>
  <si>
    <t>721</t>
  </si>
  <si>
    <t>Zdravotechnika - vnitřní kanalizace</t>
  </si>
  <si>
    <t>721173401</t>
  </si>
  <si>
    <t>Potrubí kanalizační z PVC SN 4 svodné DN 110, systém KG</t>
  </si>
  <si>
    <t>1983856431</t>
  </si>
  <si>
    <t>potrubí pod podlahou VK.02 a VK.03</t>
  </si>
  <si>
    <t>0,65+2,45</t>
  </si>
  <si>
    <t>potrubí pod podlahou PZ.09 a PZ.08</t>
  </si>
  <si>
    <t>3,25+0,85</t>
  </si>
  <si>
    <t>potrubí pod podlahou PZ.03 a PZ.04</t>
  </si>
  <si>
    <t>1,20+1,45+1,50</t>
  </si>
  <si>
    <t>721173402</t>
  </si>
  <si>
    <t>Potrubí kanalizační z PVC SN 4 svodné DN 125, systém KG</t>
  </si>
  <si>
    <t>-2112471269</t>
  </si>
  <si>
    <t>potrubí pod podlahou VK.05 a VK.01</t>
  </si>
  <si>
    <t>1,75+3,36+0,50</t>
  </si>
  <si>
    <t>potrubí pod podlahou VK.07, VK.02, VK.03a VK.04 a VK.01</t>
  </si>
  <si>
    <t>6,23</t>
  </si>
  <si>
    <t>721173404</t>
  </si>
  <si>
    <t>Potrubí kanalizační z PVC SN 4 svodné DN 200, systém KG</t>
  </si>
  <si>
    <t>1746002654</t>
  </si>
  <si>
    <t>potrubí pod podlahou PZ.10, PZ.09, PZ.05, PZ.04</t>
  </si>
  <si>
    <t>8+0,60+7,35+1,96</t>
  </si>
  <si>
    <t>721174025</t>
  </si>
  <si>
    <t>Potrubí kanalizační z PP odpadní DN 110, systém HT</t>
  </si>
  <si>
    <t>1632027320</t>
  </si>
  <si>
    <t>svislé vývody přes čistou podlahu na koncích ležatého potrubí</t>
  </si>
  <si>
    <t>podlahou PZ.03+PZ.08+PZ.04+VK.05+VK.04+VK.03</t>
  </si>
  <si>
    <t>1,5*10</t>
  </si>
  <si>
    <t>721174062</t>
  </si>
  <si>
    <t>Potrubí kanalizační z PP větrací DN 75</t>
  </si>
  <si>
    <t>-1661137079</t>
  </si>
  <si>
    <t>721174063</t>
  </si>
  <si>
    <t>Potrubí kanalizační z PP větrací DN 110</t>
  </si>
  <si>
    <t>1502073773</t>
  </si>
  <si>
    <t>11*3</t>
  </si>
  <si>
    <t>721274103</t>
  </si>
  <si>
    <t>Přivzdušňovací ventil venkovní odpadních potrubí DN 110</t>
  </si>
  <si>
    <t>474607812</t>
  </si>
  <si>
    <t>721274125</t>
  </si>
  <si>
    <t>Přivzdušňovací ventil vnitřní odpadních potrubí DN 75</t>
  </si>
  <si>
    <t>-1437659180</t>
  </si>
  <si>
    <t>998721102</t>
  </si>
  <si>
    <t>Přesun hmot tonážní pro vnitřní kanalizace v objektech v do 12 m</t>
  </si>
  <si>
    <t>1685554021</t>
  </si>
  <si>
    <t>03 - Vnitřní rozvody vodovodu SO 02</t>
  </si>
  <si>
    <t xml:space="preserve">    722 - Zdravotechnika - vnitřní vodovod</t>
  </si>
  <si>
    <t>-1182523150</t>
  </si>
  <si>
    <t xml:space="preserve">rýhy pro přípojku vodovodu vnitřní stavby </t>
  </si>
  <si>
    <t>pro místnosti značené PZ</t>
  </si>
  <si>
    <t>0,60*(4,2+7,30)*((0,95+0,35)/2)</t>
  </si>
  <si>
    <t>pro místnosti značené VK</t>
  </si>
  <si>
    <t>0,60*(5,6+0,80+0,50)*((0,90+0,35)/2)</t>
  </si>
  <si>
    <t>668539740</t>
  </si>
  <si>
    <t>rýhy pro přípojku vodovodu 3 m vnější výkop</t>
  </si>
  <si>
    <t>0,60*3*((0,95+1,20)/2)</t>
  </si>
  <si>
    <t>118708912</t>
  </si>
  <si>
    <t>7,073+3,87</t>
  </si>
  <si>
    <t>-4,355</t>
  </si>
  <si>
    <t>-2010877630</t>
  </si>
  <si>
    <t>-626282819</t>
  </si>
  <si>
    <t>6,588</t>
  </si>
  <si>
    <t>6,588*1,95 'Přepočtené koeficientem množství</t>
  </si>
  <si>
    <t>-1889763073</t>
  </si>
  <si>
    <t>349137634</t>
  </si>
  <si>
    <t>-2,196</t>
  </si>
  <si>
    <t>-4,392</t>
  </si>
  <si>
    <t>-1534987235</t>
  </si>
  <si>
    <t>0,60*(4,2+7,30)*0,30</t>
  </si>
  <si>
    <t>0,60*(5,6+0,80+0,50)*0,30</t>
  </si>
  <si>
    <t>0,60*3*0,30</t>
  </si>
  <si>
    <t>-750098735</t>
  </si>
  <si>
    <t>4,392</t>
  </si>
  <si>
    <t>4,392*1,85 'Přepočtené koeficientem množství</t>
  </si>
  <si>
    <t>343883476</t>
  </si>
  <si>
    <t>0,60*(4,2+7,30)*0,15</t>
  </si>
  <si>
    <t>0,60*(5,6+0,80+0,50)*0,15</t>
  </si>
  <si>
    <t>0,60*3*0,15</t>
  </si>
  <si>
    <t>871161141</t>
  </si>
  <si>
    <t>Montáž potrubí z PE100 SDR 11 otevřený výkop svařovaných na tupo D 32 x 3,0 mm</t>
  </si>
  <si>
    <t>-556176956</t>
  </si>
  <si>
    <t>přípojka vodovodu pro místnosti značené PZ</t>
  </si>
  <si>
    <t>3+4,2+7,30</t>
  </si>
  <si>
    <t>pro místnosti značené VK D 25</t>
  </si>
  <si>
    <t>3+5,6+0,80+0,50</t>
  </si>
  <si>
    <t>28613420</t>
  </si>
  <si>
    <t>potrubí kanalizační jednovrstvé PE100 RC SDR11 25x2,3mm</t>
  </si>
  <si>
    <t>1460391611</t>
  </si>
  <si>
    <t>9,9*1,015 'Přepočtené koeficientem množství</t>
  </si>
  <si>
    <t>28613421</t>
  </si>
  <si>
    <t>potrubí kanalizační jednovrstvé PE100 RC SDR11 32x3,0mm</t>
  </si>
  <si>
    <t>1719678567</t>
  </si>
  <si>
    <t>14,5*1,015 'Přepočtené koeficientem množství</t>
  </si>
  <si>
    <t>879181111</t>
  </si>
  <si>
    <t>Montáž vodovodní přípojky na potrubí DN 40</t>
  </si>
  <si>
    <t>-272428984</t>
  </si>
  <si>
    <t xml:space="preserve">2 </t>
  </si>
  <si>
    <t>891181111</t>
  </si>
  <si>
    <t>Montáž vodovodních tvarovek otevřený výkop do DN 40</t>
  </si>
  <si>
    <t>-396215398</t>
  </si>
  <si>
    <t>zemní soupravy</t>
  </si>
  <si>
    <t>42291073</t>
  </si>
  <si>
    <t>zemní souprava teleskopiská D.P., 3/4-2" (1,3-1,8m)</t>
  </si>
  <si>
    <t>1940113004</t>
  </si>
  <si>
    <t>891181112</t>
  </si>
  <si>
    <t>Montáž vodovodních šoupátek otevřený výkop DN 40</t>
  </si>
  <si>
    <t>89053001</t>
  </si>
  <si>
    <t xml:space="preserve">šoupátka </t>
  </si>
  <si>
    <t>42221610</t>
  </si>
  <si>
    <t>šoupátko domovní přípojky s ISO hrdlem na obou stranách pro PE potrubí č. 2600, 1"</t>
  </si>
  <si>
    <t>-1485831977</t>
  </si>
  <si>
    <t>42221611</t>
  </si>
  <si>
    <t>šoupátko domovní přípojky s ISO hrdlem na obou stranách pro PE potrubí č. 2600, 1 1/4"</t>
  </si>
  <si>
    <t>-994321953</t>
  </si>
  <si>
    <t>899913121</t>
  </si>
  <si>
    <t>Uzavírací manžeta chráničky potrubí DN 50 x 80</t>
  </si>
  <si>
    <t>-1066704423</t>
  </si>
  <si>
    <t>899914209</t>
  </si>
  <si>
    <t>Montáž ocelové chráničky D do 50 mm</t>
  </si>
  <si>
    <t>676338910</t>
  </si>
  <si>
    <t>chránička do základů stavby</t>
  </si>
  <si>
    <t>1,2*2</t>
  </si>
  <si>
    <t>14011030</t>
  </si>
  <si>
    <t>trubka ocelová bezešvá hladká jakost 11 353 51x6,3mm</t>
  </si>
  <si>
    <t>1490037447</t>
  </si>
  <si>
    <t>2,4*1,05 'Přepočtené koeficientem množství</t>
  </si>
  <si>
    <t>-1171374099</t>
  </si>
  <si>
    <t>722</t>
  </si>
  <si>
    <t>Zdravotechnika - vnitřní vodovod</t>
  </si>
  <si>
    <t>722230103</t>
  </si>
  <si>
    <t>Ventil přímý G 1" se dvěma závity</t>
  </si>
  <si>
    <t>-306832518</t>
  </si>
  <si>
    <t>722230104</t>
  </si>
  <si>
    <t>Ventil přímý G 5/4" se dvěma závity</t>
  </si>
  <si>
    <t>1337022642</t>
  </si>
  <si>
    <t>998722102</t>
  </si>
  <si>
    <t>Přesun hmot tonážní pro vnitřní vodovod v objektech v do 12 m</t>
  </si>
  <si>
    <t>902658790</t>
  </si>
  <si>
    <t>04 - Elektroinstalace SO 02 - podle PD z 05/2025</t>
  </si>
  <si>
    <t xml:space="preserve">    997 - Přesun sutě</t>
  </si>
  <si>
    <t xml:space="preserve">    741 - Elektroinstalace - silnoproud</t>
  </si>
  <si>
    <t>M - Práce a dodávky M</t>
  </si>
  <si>
    <t xml:space="preserve">    21-M - Elektromontáže</t>
  </si>
  <si>
    <t xml:space="preserve">    46-M - Zemní práce při extr.mont.pracích</t>
  </si>
  <si>
    <t>973032614</t>
  </si>
  <si>
    <t>Vysekání kapes ve zdivu z dutých cihel nebo tvárnic do 50x50x50 mm</t>
  </si>
  <si>
    <t>-413530928</t>
  </si>
  <si>
    <t>974031121</t>
  </si>
  <si>
    <t>Vysekání rýh ve zdivu cihelném hl do 30 mm š do 30 mm</t>
  </si>
  <si>
    <t>70637538</t>
  </si>
  <si>
    <t>11,527*3</t>
  </si>
  <si>
    <t>21,15*2</t>
  </si>
  <si>
    <t>974031123</t>
  </si>
  <si>
    <t>Vysekání rýh ve zdivu cihelném hl do 30 mm š do 100 mm</t>
  </si>
  <si>
    <t>-347567225</t>
  </si>
  <si>
    <t>21,15+11,527+(9,5*2)</t>
  </si>
  <si>
    <t>997</t>
  </si>
  <si>
    <t>Přesun sutě</t>
  </si>
  <si>
    <t>997002611</t>
  </si>
  <si>
    <t>Nakládání suti a vybouraných hmot</t>
  </si>
  <si>
    <t>861207377</t>
  </si>
  <si>
    <t>výkopek</t>
  </si>
  <si>
    <t>(20,736*2)</t>
  </si>
  <si>
    <t>zásyp</t>
  </si>
  <si>
    <t>-25,92</t>
  </si>
  <si>
    <t>suť</t>
  </si>
  <si>
    <t>0,412</t>
  </si>
  <si>
    <t>997013501</t>
  </si>
  <si>
    <t>Odvoz suti a vybouraných hmot na skládku nebo meziskládku do 1 km se složením</t>
  </si>
  <si>
    <t>814189679</t>
  </si>
  <si>
    <t>15,964</t>
  </si>
  <si>
    <t>997251201</t>
  </si>
  <si>
    <t>-286716555</t>
  </si>
  <si>
    <t>15,964/1,8</t>
  </si>
  <si>
    <t>741</t>
  </si>
  <si>
    <t>Elektroinstalace - silnoproud</t>
  </si>
  <si>
    <t>741110062</t>
  </si>
  <si>
    <t>Montáž trubka plastová ohebná D přes 23 do 35 mm uložená pod omítku</t>
  </si>
  <si>
    <t>-1396562798</t>
  </si>
  <si>
    <t>34571156</t>
  </si>
  <si>
    <t>trubka elektroinstalační ohebná z PH, D 28,4/34,5mm</t>
  </si>
  <si>
    <t>131465403</t>
  </si>
  <si>
    <t>50*1,05 'Přepočtené koeficientem množství</t>
  </si>
  <si>
    <t>741110141</t>
  </si>
  <si>
    <t>Montáž trubka pancéřová kovová tuhá závitová D přes 13,5 do 16 mm uložená pevně</t>
  </si>
  <si>
    <t>-2056716811</t>
  </si>
  <si>
    <t>34571106</t>
  </si>
  <si>
    <t>trubka elektroinstalační pancéřová pevná z PH D 12,2/16mm, délka 3m</t>
  </si>
  <si>
    <t>373502171</t>
  </si>
  <si>
    <t>15*1,05 'Přepočtené koeficientem množství</t>
  </si>
  <si>
    <t>741112001</t>
  </si>
  <si>
    <t>Montáž krabice zapuštěná plastová kruhová</t>
  </si>
  <si>
    <t>-1467912390</t>
  </si>
  <si>
    <t>34571450</t>
  </si>
  <si>
    <t>krabice pod omítku PVC přístrojová kruhová D 70mm</t>
  </si>
  <si>
    <t>1923287226</t>
  </si>
  <si>
    <t>741112101</t>
  </si>
  <si>
    <t>Montáž rozvodka zapuštěná plastová kruhová</t>
  </si>
  <si>
    <t>523038816</t>
  </si>
  <si>
    <t>34571521</t>
  </si>
  <si>
    <t>krabice pod omítku PVC odbočná kruhová D 70mm s víčkem a svorkovnicí</t>
  </si>
  <si>
    <t>241235382</t>
  </si>
  <si>
    <t>741120001</t>
  </si>
  <si>
    <t>Montáž vodič Cu izolovaný plný a laněný žíla 0,35-6 mm2 pod omítku (např. CY)</t>
  </si>
  <si>
    <t>-1891406351</t>
  </si>
  <si>
    <t>21,15+9,5</t>
  </si>
  <si>
    <t>34141027</t>
  </si>
  <si>
    <t>vodič propojovací flexibilní jádro Cu lanované izolace PVC 450/750V (H07V-K) 1x6mm2</t>
  </si>
  <si>
    <t>1884315351</t>
  </si>
  <si>
    <t>30,65*1,15 'Přepočtené koeficientem množství</t>
  </si>
  <si>
    <t>741122601</t>
  </si>
  <si>
    <t>Montáž kabel Cu plný kulatý žíla 2x1,5 až 6 mm2 uložený pevně (např. CYKY)</t>
  </si>
  <si>
    <t>-412746517</t>
  </si>
  <si>
    <t>34111005</t>
  </si>
  <si>
    <t>kabel instalační jádro Cu plné izolace PVC plášť PVC 450/750V (CYKY) 2x1,5mm2</t>
  </si>
  <si>
    <t>-365978033</t>
  </si>
  <si>
    <t>25*1,15 'Přepočtené koeficientem množství</t>
  </si>
  <si>
    <t>741122611</t>
  </si>
  <si>
    <t>Montáž kabel Cu plný kulatý žíla 3x1,5 až 6 mm2 uložený pevně (např. CYKY)</t>
  </si>
  <si>
    <t>-1007750103</t>
  </si>
  <si>
    <t>světla</t>
  </si>
  <si>
    <t>(9,5+21,15+11,527+21,15+9,5)*2</t>
  </si>
  <si>
    <t>((9,5+11,527)*2)</t>
  </si>
  <si>
    <t>zásuvky</t>
  </si>
  <si>
    <t>131,972</t>
  </si>
  <si>
    <t>34111030</t>
  </si>
  <si>
    <t>kabel instalační jádro Cu plné izolace PVC plášť PVC 450/750V (CYKY) 3x1,5mm2</t>
  </si>
  <si>
    <t>1728076402</t>
  </si>
  <si>
    <t>187,708*1,15 'Přepočtené koeficientem množství</t>
  </si>
  <si>
    <t>34111036</t>
  </si>
  <si>
    <t>kabel instalační jádro Cu plné izolace PVC plášť PVC 450/750V (CYKY) 3x2,5mm2</t>
  </si>
  <si>
    <t>-1856575813</t>
  </si>
  <si>
    <t>(9,5+11,527)*2*2</t>
  </si>
  <si>
    <t>9,5+21,15</t>
  </si>
  <si>
    <t>114,758*1,15 'Přepočtené koeficientem množství</t>
  </si>
  <si>
    <t>741122641</t>
  </si>
  <si>
    <t>Montáž kabel Cu plný kulatý žíla 5x1,5 až 2,5 mm2 uložený pevně (např. CYKY)</t>
  </si>
  <si>
    <t>-1566500443</t>
  </si>
  <si>
    <t>motory vrat</t>
  </si>
  <si>
    <t>34111094</t>
  </si>
  <si>
    <t>kabel instalační jádro Cu plné izolace PVC plášť PVC 450/750V (CYKY) 5x2,5mm2</t>
  </si>
  <si>
    <t>1969231259</t>
  </si>
  <si>
    <t>40,65</t>
  </si>
  <si>
    <t>40,65*1,15 'Přepočtené koeficientem množství</t>
  </si>
  <si>
    <t>741130001</t>
  </si>
  <si>
    <t>Ukončení vodič izolovaný do 2,5 mm2 v rozváděči nebo na přístroji</t>
  </si>
  <si>
    <t>406039750</t>
  </si>
  <si>
    <t>33*3</t>
  </si>
  <si>
    <t>741130004</t>
  </si>
  <si>
    <t>Ukončení vodič izolovaný do 6 mm2 v rozváděči nebo na přístroji</t>
  </si>
  <si>
    <t>-521557807</t>
  </si>
  <si>
    <t>2*5*2</t>
  </si>
  <si>
    <t>741210003</t>
  </si>
  <si>
    <t>Montáž rozvodnice oceloplechová nebo plastová běžná do 100 kg</t>
  </si>
  <si>
    <t>-1018331717</t>
  </si>
  <si>
    <t>35713122</t>
  </si>
  <si>
    <t>rozvodnice nástěnná, průhledné dveře, 2 řady, šířka 20 modulárních jednotek vč. vystrojení</t>
  </si>
  <si>
    <t>-619511254</t>
  </si>
  <si>
    <t>včetně vystrojení</t>
  </si>
  <si>
    <t>741310001</t>
  </si>
  <si>
    <t>Montáž vypínač nástěnný 1-jednopólový prostředí normální</t>
  </si>
  <si>
    <t>1677310455</t>
  </si>
  <si>
    <t>34535015</t>
  </si>
  <si>
    <t>spínač nástěnný jednopólový, řazení 1, IP44, šroubové svorky</t>
  </si>
  <si>
    <t>-1173293184</t>
  </si>
  <si>
    <t>741310012</t>
  </si>
  <si>
    <t>Montáž ovladač nástěnný 1/0S-tlačítkový zapínací se signální doutnavkou prostředí normální</t>
  </si>
  <si>
    <t>423580965</t>
  </si>
  <si>
    <t>34535024</t>
  </si>
  <si>
    <t>ovládač nástěnný zapínací, s čirým průzorem, se sv. N, řazení 1/0SSo, IP44, šroubové svorky</t>
  </si>
  <si>
    <t>134524286</t>
  </si>
  <si>
    <t>741313003</t>
  </si>
  <si>
    <t>Montáž zásuvka (polo)zapuštěná bezšroubové připojení 2x(2P+PE) dvojnásobná</t>
  </si>
  <si>
    <t>812072150</t>
  </si>
  <si>
    <t>34555201</t>
  </si>
  <si>
    <t>zásuvka zápustná dvojnásobná chráněná, šroubové svorky</t>
  </si>
  <si>
    <t>1452279822</t>
  </si>
  <si>
    <t>741320101</t>
  </si>
  <si>
    <t>Montáž jističů jednopólových nn do 25 A bez krytu</t>
  </si>
  <si>
    <t>-1022718459</t>
  </si>
  <si>
    <t>35822109</t>
  </si>
  <si>
    <t>jistič 1pólový-charakteristika B 10A</t>
  </si>
  <si>
    <t>50003702</t>
  </si>
  <si>
    <t>35822111</t>
  </si>
  <si>
    <t>jistič 1pólový-charakteristika B 16A</t>
  </si>
  <si>
    <t>-525862991</t>
  </si>
  <si>
    <t>35822163</t>
  </si>
  <si>
    <t>jistič 3-pólový 16 A vypínací charakteristika B vypínací schopnost 6 kA</t>
  </si>
  <si>
    <t>-2012537950</t>
  </si>
  <si>
    <t>741321003</t>
  </si>
  <si>
    <t>Montáž proudových chráničů dvoupólových nn do 25 A ve skříni</t>
  </si>
  <si>
    <t>1018017497</t>
  </si>
  <si>
    <t>35889206</t>
  </si>
  <si>
    <t>chránič proudový 4pólový 25A pracovního proudu 0,03A</t>
  </si>
  <si>
    <t>-1255656126</t>
  </si>
  <si>
    <t>741371104</t>
  </si>
  <si>
    <t>Montáž svítidlo zářivkové průmyslové stropní přisazené 2 zdroje s krytem</t>
  </si>
  <si>
    <t>749436261</t>
  </si>
  <si>
    <t>34833110</t>
  </si>
  <si>
    <t>svítidlo zářivkové průmyslové prachotěsné IP66, čirí akrylát, elektronický předřadník, 2x35W, délka 1572mm</t>
  </si>
  <si>
    <t>-639560201</t>
  </si>
  <si>
    <t>741410021</t>
  </si>
  <si>
    <t>Montáž vodič uzemňovací pásek průřezu do 120 mm2 v městské zástavbě v zemi</t>
  </si>
  <si>
    <t>731014060</t>
  </si>
  <si>
    <t>100</t>
  </si>
  <si>
    <t>35442062</t>
  </si>
  <si>
    <t>pás zemnící 30x4mm FeZn</t>
  </si>
  <si>
    <t>kg</t>
  </si>
  <si>
    <t>-975645170</t>
  </si>
  <si>
    <t>100*0,95</t>
  </si>
  <si>
    <t>741420002</t>
  </si>
  <si>
    <t>Montáž drát nebo lano hromosvodné svodové D přes 10 mm s podpěrou</t>
  </si>
  <si>
    <t>790135377</t>
  </si>
  <si>
    <t>42,07</t>
  </si>
  <si>
    <t>9,5*7*2</t>
  </si>
  <si>
    <t>5*7</t>
  </si>
  <si>
    <t>35441073</t>
  </si>
  <si>
    <t>drát D 10mm FeZn</t>
  </si>
  <si>
    <t>267458144</t>
  </si>
  <si>
    <t>741420021</t>
  </si>
  <si>
    <t>Montáž svorka hromosvodná se 2 šrouby</t>
  </si>
  <si>
    <t>1381125602</t>
  </si>
  <si>
    <t>35441885</t>
  </si>
  <si>
    <t>svorka spojovací pro lano D 8-10mm</t>
  </si>
  <si>
    <t>218600506</t>
  </si>
  <si>
    <t>741420022</t>
  </si>
  <si>
    <t>Montáž svorka hromosvodná se 3 a více šrouby</t>
  </si>
  <si>
    <t>-1716427607</t>
  </si>
  <si>
    <t>35441860</t>
  </si>
  <si>
    <t>svorka FeZn k jímací tyči - 4 šrouby</t>
  </si>
  <si>
    <t>-717509830</t>
  </si>
  <si>
    <t>741420051</t>
  </si>
  <si>
    <t>Montáž vedení hromosvodné-úhelník nebo trubka s držáky do zdiva</t>
  </si>
  <si>
    <t>-1658623400</t>
  </si>
  <si>
    <t>35441831</t>
  </si>
  <si>
    <t>úhelník ochranný na ochranu svodu - 2000mm, FeZn</t>
  </si>
  <si>
    <t>198931755</t>
  </si>
  <si>
    <t>741420083</t>
  </si>
  <si>
    <t>Montáž vedení hromosvodné-štítek k označení svodu</t>
  </si>
  <si>
    <t>-1464604324</t>
  </si>
  <si>
    <t>35442110</t>
  </si>
  <si>
    <t>štítek plastový - čísla svodů</t>
  </si>
  <si>
    <t>-1418276004</t>
  </si>
  <si>
    <t>741430004</t>
  </si>
  <si>
    <t>Montáž tyč jímací délky do 3 m na střešní hřeben</t>
  </si>
  <si>
    <t>-1555917428</t>
  </si>
  <si>
    <t>35441061</t>
  </si>
  <si>
    <t>tyč jímací s kovaným hrotem 2000mm FeZn</t>
  </si>
  <si>
    <t>-1704508156</t>
  </si>
  <si>
    <t>741440032</t>
  </si>
  <si>
    <t>Montáž tyč zemnicí délky do 4,5 m</t>
  </si>
  <si>
    <t>1586579640</t>
  </si>
  <si>
    <t>7*2</t>
  </si>
  <si>
    <t>35442128</t>
  </si>
  <si>
    <t>tyč zemnící 2 m FeZn se svorkou</t>
  </si>
  <si>
    <t>-1346201443</t>
  </si>
  <si>
    <t>741810001</t>
  </si>
  <si>
    <t>Celková prohlídka elektrického rozvodu a zařízení do 100 000,- Kč</t>
  </si>
  <si>
    <t>1068942910</t>
  </si>
  <si>
    <t>59</t>
  </si>
  <si>
    <t>741811001</t>
  </si>
  <si>
    <t>Kontrola rozvaděč nn manipulační, ovládací nebo reléový</t>
  </si>
  <si>
    <t>-1719275072</t>
  </si>
  <si>
    <t>60</t>
  </si>
  <si>
    <t>741813021</t>
  </si>
  <si>
    <t>Revize, seřízení a nastavení ochranné relé typ A13 až 3UA42</t>
  </si>
  <si>
    <t>-815493090</t>
  </si>
  <si>
    <t>61</t>
  </si>
  <si>
    <t>741820001</t>
  </si>
  <si>
    <t>Měření zemních odporů zemniče</t>
  </si>
  <si>
    <t>1836732771</t>
  </si>
  <si>
    <t>62</t>
  </si>
  <si>
    <t>998741102</t>
  </si>
  <si>
    <t>Přesun hmot tonážní pro silnoproud v objektech v do 12 m</t>
  </si>
  <si>
    <t>1541454077</t>
  </si>
  <si>
    <t>Práce a dodávky M</t>
  </si>
  <si>
    <t>21-M</t>
  </si>
  <si>
    <t>Elektromontáže</t>
  </si>
  <si>
    <t>63</t>
  </si>
  <si>
    <t>210040501</t>
  </si>
  <si>
    <t>Montáž vodičů nn do 70 mm2</t>
  </si>
  <si>
    <t>km</t>
  </si>
  <si>
    <t>64</t>
  </si>
  <si>
    <t>1208636422</t>
  </si>
  <si>
    <t>odhad vzdálenosti napojení přípojky na rozvody ČEZu</t>
  </si>
  <si>
    <t>0,1</t>
  </si>
  <si>
    <t>34111076</t>
  </si>
  <si>
    <t>kabel instalační jádro Cu plné izolace PVC plášť PVC 450/750V (CYKY) 4x10mm2</t>
  </si>
  <si>
    <t>128</t>
  </si>
  <si>
    <t>1302613087</t>
  </si>
  <si>
    <t>46-M</t>
  </si>
  <si>
    <t>Zemní práce při extr.mont.pracích</t>
  </si>
  <si>
    <t>65</t>
  </si>
  <si>
    <t>460010024</t>
  </si>
  <si>
    <t>Vytyčení trasy vedení kabelového podzemního v zastavěném prostoru</t>
  </si>
  <si>
    <t>1683562856</t>
  </si>
  <si>
    <t>0,100</t>
  </si>
  <si>
    <t>66</t>
  </si>
  <si>
    <t>460010025</t>
  </si>
  <si>
    <t>Vytyčení trasy inženýrských sítí v zastavěném prostoru</t>
  </si>
  <si>
    <t>-1789484820</t>
  </si>
  <si>
    <t>67</t>
  </si>
  <si>
    <t>460161271</t>
  </si>
  <si>
    <t>Hloubení kabelových rýh ručně š 50 cm hl 80 cm v hornině tř I skupiny 1 a 2</t>
  </si>
  <si>
    <t>-1818935030</t>
  </si>
  <si>
    <t>0,60*50*0,80</t>
  </si>
  <si>
    <t>68</t>
  </si>
  <si>
    <t>460171271</t>
  </si>
  <si>
    <t>Hloubení kabelových nezapažených rýh strojně š 50 cm hl 80 cm v hornině tř I skupiny 1 a 2</t>
  </si>
  <si>
    <t>-710113598</t>
  </si>
  <si>
    <t>69</t>
  </si>
  <si>
    <t>460431281</t>
  </si>
  <si>
    <t>Zásyp kabelových rýh ručně se zhutněním š 50 cm hl 80 cm z horniny tř I skupiny 1 a 2</t>
  </si>
  <si>
    <t>-1238058047</t>
  </si>
  <si>
    <t>0,60*100*0,50</t>
  </si>
  <si>
    <t>70</t>
  </si>
  <si>
    <t>460481112</t>
  </si>
  <si>
    <t>Úprava pláně při elektromontážích v hornině třídy těžitelnosti I skupiny 1 až 2 se zhutněním ručně</t>
  </si>
  <si>
    <t>-909414679</t>
  </si>
  <si>
    <t>100*2</t>
  </si>
  <si>
    <t>71</t>
  </si>
  <si>
    <t>460661511</t>
  </si>
  <si>
    <t>Kabelové lože z písku pro kabely nn kryté plastovou fólií š lože do 25 cm</t>
  </si>
  <si>
    <t>901173350</t>
  </si>
  <si>
    <t>72</t>
  </si>
  <si>
    <t>460671113</t>
  </si>
  <si>
    <t>Výstražná fólie pro krytí kabelů šířky 34 cm</t>
  </si>
  <si>
    <t>-1371837060</t>
  </si>
  <si>
    <t>73</t>
  </si>
  <si>
    <t>460791213</t>
  </si>
  <si>
    <t>Montáž trubek ochranných plastových ohebných do 90 mm uložených do rýhy</t>
  </si>
  <si>
    <t>-659670176</t>
  </si>
  <si>
    <t>74</t>
  </si>
  <si>
    <t>34571354</t>
  </si>
  <si>
    <t>trubka elektroinstalační ohebná dvouplášťová korugovaná (chránička) D 75/90mm, HDPE+LDPE</t>
  </si>
  <si>
    <t>-554125318</t>
  </si>
  <si>
    <t>50*1,1 'Přepočtené koeficientem množství</t>
  </si>
  <si>
    <t>75</t>
  </si>
  <si>
    <t>460999001</t>
  </si>
  <si>
    <t>Přidružené a pomocné výkony HSV a PSV</t>
  </si>
  <si>
    <t>%</t>
  </si>
  <si>
    <t>-145299916</t>
  </si>
  <si>
    <t>76</t>
  </si>
  <si>
    <t>460999002</t>
  </si>
  <si>
    <t>Materiál podružný</t>
  </si>
  <si>
    <t>-1626849357</t>
  </si>
  <si>
    <t>0,3</t>
  </si>
  <si>
    <t>77</t>
  </si>
  <si>
    <t>469981111</t>
  </si>
  <si>
    <t>Přesun hmot pro pomocné stavební práce při elektromotážích</t>
  </si>
  <si>
    <t>-1575097747</t>
  </si>
  <si>
    <t>05 - Vzduchotechnika</t>
  </si>
  <si>
    <t xml:space="preserve">    751 - Vzduchotechnika</t>
  </si>
  <si>
    <t>751</t>
  </si>
  <si>
    <t>751111052</t>
  </si>
  <si>
    <t>Mtž vent ax ntl podhledového D do 200 mm</t>
  </si>
  <si>
    <t>-1455327479</t>
  </si>
  <si>
    <t>stropní ventilátor</t>
  </si>
  <si>
    <t>429145111</t>
  </si>
  <si>
    <t>ventilátor axiální stropní ocelový IP44 výkon HXBR/2-200</t>
  </si>
  <si>
    <t>-1298826322</t>
  </si>
  <si>
    <t>751322141</t>
  </si>
  <si>
    <t>Mtž anemostatu kruh vířivého se skříní D do 300 mm</t>
  </si>
  <si>
    <t>-1342553153</t>
  </si>
  <si>
    <t>42972221</t>
  </si>
  <si>
    <t>anemostat vířivý pro přívod/odvod vzduchu kruhový ocelový bílý D 300mm 8 lamel</t>
  </si>
  <si>
    <t>795032373</t>
  </si>
  <si>
    <t>751511141</t>
  </si>
  <si>
    <t>Mtž potrubí plech skupiny I kruh s přírubou tloušťky plechu 0,8 mm D do 400 mm</t>
  </si>
  <si>
    <t>-1246543824</t>
  </si>
  <si>
    <t>42981015</t>
  </si>
  <si>
    <t>trouba spirálně vinutá Pz D 200mm, l=3000mm</t>
  </si>
  <si>
    <t>-1750372422</t>
  </si>
  <si>
    <t>6*1,2 'Přepočtené koeficientem množství</t>
  </si>
  <si>
    <t>42972007</t>
  </si>
  <si>
    <t>výfukový kus přímý Pz 0° D 200mm</t>
  </si>
  <si>
    <t>353224293</t>
  </si>
  <si>
    <t>751514178</t>
  </si>
  <si>
    <t>Mtž oblouku do plech potrubí kruh bez příruby D do 200 mm</t>
  </si>
  <si>
    <t>-1093179080</t>
  </si>
  <si>
    <t>42981169</t>
  </si>
  <si>
    <t>oblouk lisovaný Pz 60° D 200mm</t>
  </si>
  <si>
    <t>-1284602037</t>
  </si>
  <si>
    <t>751572062</t>
  </si>
  <si>
    <t>Uchycení potrubí kruhového pomocí objímky do D 200 mm</t>
  </si>
  <si>
    <t>1058168055</t>
  </si>
  <si>
    <t>42390174</t>
  </si>
  <si>
    <t>objímka s gumou Pz M8/M10 D 200mm</t>
  </si>
  <si>
    <t>-142020797</t>
  </si>
  <si>
    <t>06 - Vedlejší rozpočtové náklady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</si>
  <si>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</si>
  <si>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</si>
  <si>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</si>
  <si>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</si>
  <si>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</si>
  <si>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VRN</t>
  </si>
  <si>
    <t>VRN3</t>
  </si>
  <si>
    <t>Zařízení staveniště</t>
  </si>
  <si>
    <t>032002000</t>
  </si>
  <si>
    <t>Vybavení staveniště</t>
  </si>
  <si>
    <t>1024</t>
  </si>
  <si>
    <t>-1900572008</t>
  </si>
  <si>
    <t>VRN4</t>
  </si>
  <si>
    <t>Inženýrská činnost</t>
  </si>
  <si>
    <t>041904000</t>
  </si>
  <si>
    <t>Zajištění fotodokumentace</t>
  </si>
  <si>
    <t>Kč</t>
  </si>
  <si>
    <t>588068603</t>
  </si>
  <si>
    <t>VRN6</t>
  </si>
  <si>
    <t>Územní vlivy</t>
  </si>
  <si>
    <t>060001000</t>
  </si>
  <si>
    <t>530797707</t>
  </si>
  <si>
    <t>VRN7</t>
  </si>
  <si>
    <t>Provozní vlivy</t>
  </si>
  <si>
    <t>070001000</t>
  </si>
  <si>
    <t>-558922135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</si>
</sst>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30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294"/>
      <c r="AS2" s="294"/>
      <c r="AT2" s="294"/>
      <c r="AU2" s="294"/>
      <c r="AV2" s="294"/>
      <c r="AW2" s="294"/>
      <c r="AX2" s="294"/>
      <c r="AY2" s="294"/>
      <c r="AZ2" s="294"/>
      <c r="BA2" s="294"/>
      <c r="BB2" s="294"/>
      <c r="BC2" s="294"/>
      <c r="BD2" s="294"/>
      <c r="BE2" s="294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8" t="s">
        <v>14</v>
      </c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  <c r="AN5" s="279"/>
      <c r="AO5" s="279"/>
      <c r="AP5" s="22"/>
      <c r="AQ5" s="22"/>
      <c r="AR5" s="20"/>
      <c r="BE5" s="275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80" t="s">
        <v>17</v>
      </c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P6" s="22"/>
      <c r="AQ6" s="22"/>
      <c r="AR6" s="20"/>
      <c r="BE6" s="276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76"/>
      <c r="BS7" s="17" t="s">
        <v>6</v>
      </c>
    </row>
    <row r="8" spans="1:74" s="1" customFormat="1" ht="12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 t="s">
        <v>23</v>
      </c>
      <c r="AO8" s="22"/>
      <c r="AP8" s="22"/>
      <c r="AQ8" s="22"/>
      <c r="AR8" s="20"/>
      <c r="BE8" s="276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76"/>
      <c r="BS9" s="17" t="s">
        <v>6</v>
      </c>
    </row>
    <row r="10" spans="1:74" s="1" customFormat="1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26</v>
      </c>
      <c r="AO10" s="22"/>
      <c r="AP10" s="22"/>
      <c r="AQ10" s="22"/>
      <c r="AR10" s="20"/>
      <c r="BE10" s="276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28</v>
      </c>
      <c r="AL11" s="22"/>
      <c r="AM11" s="22"/>
      <c r="AN11" s="27" t="s">
        <v>1</v>
      </c>
      <c r="AO11" s="22"/>
      <c r="AP11" s="22"/>
      <c r="AQ11" s="22"/>
      <c r="AR11" s="20"/>
      <c r="BE11" s="276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76"/>
      <c r="BS12" s="17" t="s">
        <v>6</v>
      </c>
    </row>
    <row r="13" spans="1:74" s="1" customFormat="1" ht="12" customHeight="1">
      <c r="B13" s="21"/>
      <c r="C13" s="22"/>
      <c r="D13" s="29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30</v>
      </c>
      <c r="AO13" s="22"/>
      <c r="AP13" s="22"/>
      <c r="AQ13" s="22"/>
      <c r="AR13" s="20"/>
      <c r="BE13" s="276"/>
      <c r="BS13" s="17" t="s">
        <v>6</v>
      </c>
    </row>
    <row r="14" spans="1:74" ht="12.75">
      <c r="B14" s="21"/>
      <c r="C14" s="22"/>
      <c r="D14" s="22"/>
      <c r="E14" s="281" t="s">
        <v>30</v>
      </c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9" t="s">
        <v>28</v>
      </c>
      <c r="AL14" s="22"/>
      <c r="AM14" s="22"/>
      <c r="AN14" s="31" t="s">
        <v>30</v>
      </c>
      <c r="AO14" s="22"/>
      <c r="AP14" s="22"/>
      <c r="AQ14" s="22"/>
      <c r="AR14" s="20"/>
      <c r="BE14" s="276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76"/>
      <c r="BS15" s="17" t="s">
        <v>4</v>
      </c>
    </row>
    <row r="16" spans="1:74" s="1" customFormat="1" ht="12" customHeight="1">
      <c r="B16" s="21"/>
      <c r="C16" s="22"/>
      <c r="D16" s="29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276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28</v>
      </c>
      <c r="AL17" s="22"/>
      <c r="AM17" s="22"/>
      <c r="AN17" s="27" t="s">
        <v>1</v>
      </c>
      <c r="AO17" s="22"/>
      <c r="AP17" s="22"/>
      <c r="AQ17" s="22"/>
      <c r="AR17" s="20"/>
      <c r="BE17" s="276"/>
      <c r="BS17" s="17" t="s">
        <v>33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76"/>
      <c r="BS18" s="17" t="s">
        <v>6</v>
      </c>
    </row>
    <row r="19" spans="1:71" s="1" customFormat="1" ht="12" customHeight="1">
      <c r="B19" s="21"/>
      <c r="C19" s="22"/>
      <c r="D19" s="29" t="s">
        <v>34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35</v>
      </c>
      <c r="AO19" s="22"/>
      <c r="AP19" s="22"/>
      <c r="AQ19" s="22"/>
      <c r="AR19" s="20"/>
      <c r="BE19" s="276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36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28</v>
      </c>
      <c r="AL20" s="22"/>
      <c r="AM20" s="22"/>
      <c r="AN20" s="27" t="s">
        <v>1</v>
      </c>
      <c r="AO20" s="22"/>
      <c r="AP20" s="22"/>
      <c r="AQ20" s="22"/>
      <c r="AR20" s="20"/>
      <c r="BE20" s="276"/>
      <c r="BS20" s="17" t="s">
        <v>33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76"/>
    </row>
    <row r="22" spans="1:71" s="1" customFormat="1" ht="12" customHeight="1">
      <c r="B22" s="21"/>
      <c r="C22" s="22"/>
      <c r="D22" s="29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76"/>
    </row>
    <row r="23" spans="1:71" s="1" customFormat="1" ht="36" customHeight="1">
      <c r="B23" s="21"/>
      <c r="C23" s="22"/>
      <c r="D23" s="22"/>
      <c r="E23" s="283" t="s">
        <v>38</v>
      </c>
      <c r="F23" s="283"/>
      <c r="G23" s="283"/>
      <c r="H23" s="283"/>
      <c r="I23" s="283"/>
      <c r="J23" s="283"/>
      <c r="K23" s="283"/>
      <c r="L23" s="283"/>
      <c r="M23" s="283"/>
      <c r="N23" s="283"/>
      <c r="O23" s="283"/>
      <c r="P23" s="283"/>
      <c r="Q23" s="283"/>
      <c r="R23" s="283"/>
      <c r="S23" s="283"/>
      <c r="T23" s="283"/>
      <c r="U23" s="283"/>
      <c r="V23" s="283"/>
      <c r="W23" s="283"/>
      <c r="X23" s="283"/>
      <c r="Y23" s="283"/>
      <c r="Z23" s="283"/>
      <c r="AA23" s="283"/>
      <c r="AB23" s="283"/>
      <c r="AC23" s="283"/>
      <c r="AD23" s="283"/>
      <c r="AE23" s="283"/>
      <c r="AF23" s="283"/>
      <c r="AG23" s="283"/>
      <c r="AH23" s="283"/>
      <c r="AI23" s="283"/>
      <c r="AJ23" s="283"/>
      <c r="AK23" s="283"/>
      <c r="AL23" s="283"/>
      <c r="AM23" s="283"/>
      <c r="AN23" s="283"/>
      <c r="AO23" s="22"/>
      <c r="AP23" s="22"/>
      <c r="AQ23" s="22"/>
      <c r="AR23" s="20"/>
      <c r="BE23" s="276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76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76"/>
    </row>
    <row r="26" spans="1:71" s="2" customFormat="1" ht="25.9" customHeight="1">
      <c r="A26" s="34"/>
      <c r="B26" s="35"/>
      <c r="C26" s="36"/>
      <c r="D26" s="37" t="s">
        <v>39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84">
        <f>ROUND(AG94,2)</f>
        <v>0</v>
      </c>
      <c r="AL26" s="285"/>
      <c r="AM26" s="285"/>
      <c r="AN26" s="285"/>
      <c r="AO26" s="285"/>
      <c r="AP26" s="36"/>
      <c r="AQ26" s="36"/>
      <c r="AR26" s="39"/>
      <c r="BE26" s="276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76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86" t="s">
        <v>40</v>
      </c>
      <c r="M28" s="286"/>
      <c r="N28" s="286"/>
      <c r="O28" s="286"/>
      <c r="P28" s="286"/>
      <c r="Q28" s="36"/>
      <c r="R28" s="36"/>
      <c r="S28" s="36"/>
      <c r="T28" s="36"/>
      <c r="U28" s="36"/>
      <c r="V28" s="36"/>
      <c r="W28" s="286" t="s">
        <v>41</v>
      </c>
      <c r="X28" s="286"/>
      <c r="Y28" s="286"/>
      <c r="Z28" s="286"/>
      <c r="AA28" s="286"/>
      <c r="AB28" s="286"/>
      <c r="AC28" s="286"/>
      <c r="AD28" s="286"/>
      <c r="AE28" s="286"/>
      <c r="AF28" s="36"/>
      <c r="AG28" s="36"/>
      <c r="AH28" s="36"/>
      <c r="AI28" s="36"/>
      <c r="AJ28" s="36"/>
      <c r="AK28" s="286" t="s">
        <v>42</v>
      </c>
      <c r="AL28" s="286"/>
      <c r="AM28" s="286"/>
      <c r="AN28" s="286"/>
      <c r="AO28" s="286"/>
      <c r="AP28" s="36"/>
      <c r="AQ28" s="36"/>
      <c r="AR28" s="39"/>
      <c r="BE28" s="276"/>
    </row>
    <row r="29" spans="1:71" s="3" customFormat="1" ht="14.45" customHeight="1">
      <c r="B29" s="40"/>
      <c r="C29" s="41"/>
      <c r="D29" s="29" t="s">
        <v>43</v>
      </c>
      <c r="E29" s="41"/>
      <c r="F29" s="29" t="s">
        <v>44</v>
      </c>
      <c r="G29" s="41"/>
      <c r="H29" s="41"/>
      <c r="I29" s="41"/>
      <c r="J29" s="41"/>
      <c r="K29" s="41"/>
      <c r="L29" s="289">
        <v>0.21</v>
      </c>
      <c r="M29" s="288"/>
      <c r="N29" s="288"/>
      <c r="O29" s="288"/>
      <c r="P29" s="288"/>
      <c r="Q29" s="41"/>
      <c r="R29" s="41"/>
      <c r="S29" s="41"/>
      <c r="T29" s="41"/>
      <c r="U29" s="41"/>
      <c r="V29" s="41"/>
      <c r="W29" s="287">
        <f>ROUND(AZ94, 2)</f>
        <v>0</v>
      </c>
      <c r="X29" s="288"/>
      <c r="Y29" s="288"/>
      <c r="Z29" s="288"/>
      <c r="AA29" s="288"/>
      <c r="AB29" s="288"/>
      <c r="AC29" s="288"/>
      <c r="AD29" s="288"/>
      <c r="AE29" s="288"/>
      <c r="AF29" s="41"/>
      <c r="AG29" s="41"/>
      <c r="AH29" s="41"/>
      <c r="AI29" s="41"/>
      <c r="AJ29" s="41"/>
      <c r="AK29" s="287">
        <f>ROUND(AV94, 2)</f>
        <v>0</v>
      </c>
      <c r="AL29" s="288"/>
      <c r="AM29" s="288"/>
      <c r="AN29" s="288"/>
      <c r="AO29" s="288"/>
      <c r="AP29" s="41"/>
      <c r="AQ29" s="41"/>
      <c r="AR29" s="42"/>
      <c r="BE29" s="277"/>
    </row>
    <row r="30" spans="1:71" s="3" customFormat="1" ht="14.45" customHeight="1">
      <c r="B30" s="40"/>
      <c r="C30" s="41"/>
      <c r="D30" s="41"/>
      <c r="E30" s="41"/>
      <c r="F30" s="29" t="s">
        <v>45</v>
      </c>
      <c r="G30" s="41"/>
      <c r="H30" s="41"/>
      <c r="I30" s="41"/>
      <c r="J30" s="41"/>
      <c r="K30" s="41"/>
      <c r="L30" s="289">
        <v>0.15</v>
      </c>
      <c r="M30" s="288"/>
      <c r="N30" s="288"/>
      <c r="O30" s="288"/>
      <c r="P30" s="288"/>
      <c r="Q30" s="41"/>
      <c r="R30" s="41"/>
      <c r="S30" s="41"/>
      <c r="T30" s="41"/>
      <c r="U30" s="41"/>
      <c r="V30" s="41"/>
      <c r="W30" s="287">
        <f>ROUND(BA94, 2)</f>
        <v>0</v>
      </c>
      <c r="X30" s="288"/>
      <c r="Y30" s="288"/>
      <c r="Z30" s="288"/>
      <c r="AA30" s="288"/>
      <c r="AB30" s="288"/>
      <c r="AC30" s="288"/>
      <c r="AD30" s="288"/>
      <c r="AE30" s="288"/>
      <c r="AF30" s="41"/>
      <c r="AG30" s="41"/>
      <c r="AH30" s="41"/>
      <c r="AI30" s="41"/>
      <c r="AJ30" s="41"/>
      <c r="AK30" s="287">
        <f>ROUND(AW94, 2)</f>
        <v>0</v>
      </c>
      <c r="AL30" s="288"/>
      <c r="AM30" s="288"/>
      <c r="AN30" s="288"/>
      <c r="AO30" s="288"/>
      <c r="AP30" s="41"/>
      <c r="AQ30" s="41"/>
      <c r="AR30" s="42"/>
      <c r="BE30" s="277"/>
    </row>
    <row r="31" spans="1:71" s="3" customFormat="1" ht="14.45" hidden="1" customHeight="1">
      <c r="B31" s="40"/>
      <c r="C31" s="41"/>
      <c r="D31" s="41"/>
      <c r="E31" s="41"/>
      <c r="F31" s="29" t="s">
        <v>46</v>
      </c>
      <c r="G31" s="41"/>
      <c r="H31" s="41"/>
      <c r="I31" s="41"/>
      <c r="J31" s="41"/>
      <c r="K31" s="41"/>
      <c r="L31" s="289">
        <v>0.21</v>
      </c>
      <c r="M31" s="288"/>
      <c r="N31" s="288"/>
      <c r="O31" s="288"/>
      <c r="P31" s="288"/>
      <c r="Q31" s="41"/>
      <c r="R31" s="41"/>
      <c r="S31" s="41"/>
      <c r="T31" s="41"/>
      <c r="U31" s="41"/>
      <c r="V31" s="41"/>
      <c r="W31" s="287">
        <f>ROUND(BB94, 2)</f>
        <v>0</v>
      </c>
      <c r="X31" s="288"/>
      <c r="Y31" s="288"/>
      <c r="Z31" s="288"/>
      <c r="AA31" s="288"/>
      <c r="AB31" s="288"/>
      <c r="AC31" s="288"/>
      <c r="AD31" s="288"/>
      <c r="AE31" s="288"/>
      <c r="AF31" s="41"/>
      <c r="AG31" s="41"/>
      <c r="AH31" s="41"/>
      <c r="AI31" s="41"/>
      <c r="AJ31" s="41"/>
      <c r="AK31" s="287">
        <v>0</v>
      </c>
      <c r="AL31" s="288"/>
      <c r="AM31" s="288"/>
      <c r="AN31" s="288"/>
      <c r="AO31" s="288"/>
      <c r="AP31" s="41"/>
      <c r="AQ31" s="41"/>
      <c r="AR31" s="42"/>
      <c r="BE31" s="277"/>
    </row>
    <row r="32" spans="1:71" s="3" customFormat="1" ht="14.45" hidden="1" customHeight="1">
      <c r="B32" s="40"/>
      <c r="C32" s="41"/>
      <c r="D32" s="41"/>
      <c r="E32" s="41"/>
      <c r="F32" s="29" t="s">
        <v>47</v>
      </c>
      <c r="G32" s="41"/>
      <c r="H32" s="41"/>
      <c r="I32" s="41"/>
      <c r="J32" s="41"/>
      <c r="K32" s="41"/>
      <c r="L32" s="289">
        <v>0.15</v>
      </c>
      <c r="M32" s="288"/>
      <c r="N32" s="288"/>
      <c r="O32" s="288"/>
      <c r="P32" s="288"/>
      <c r="Q32" s="41"/>
      <c r="R32" s="41"/>
      <c r="S32" s="41"/>
      <c r="T32" s="41"/>
      <c r="U32" s="41"/>
      <c r="V32" s="41"/>
      <c r="W32" s="287">
        <f>ROUND(BC94, 2)</f>
        <v>0</v>
      </c>
      <c r="X32" s="288"/>
      <c r="Y32" s="288"/>
      <c r="Z32" s="288"/>
      <c r="AA32" s="288"/>
      <c r="AB32" s="288"/>
      <c r="AC32" s="288"/>
      <c r="AD32" s="288"/>
      <c r="AE32" s="288"/>
      <c r="AF32" s="41"/>
      <c r="AG32" s="41"/>
      <c r="AH32" s="41"/>
      <c r="AI32" s="41"/>
      <c r="AJ32" s="41"/>
      <c r="AK32" s="287">
        <v>0</v>
      </c>
      <c r="AL32" s="288"/>
      <c r="AM32" s="288"/>
      <c r="AN32" s="288"/>
      <c r="AO32" s="288"/>
      <c r="AP32" s="41"/>
      <c r="AQ32" s="41"/>
      <c r="AR32" s="42"/>
      <c r="BE32" s="277"/>
    </row>
    <row r="33" spans="1:57" s="3" customFormat="1" ht="14.45" hidden="1" customHeight="1">
      <c r="B33" s="40"/>
      <c r="C33" s="41"/>
      <c r="D33" s="41"/>
      <c r="E33" s="41"/>
      <c r="F33" s="29" t="s">
        <v>48</v>
      </c>
      <c r="G33" s="41"/>
      <c r="H33" s="41"/>
      <c r="I33" s="41"/>
      <c r="J33" s="41"/>
      <c r="K33" s="41"/>
      <c r="L33" s="289">
        <v>0</v>
      </c>
      <c r="M33" s="288"/>
      <c r="N33" s="288"/>
      <c r="O33" s="288"/>
      <c r="P33" s="288"/>
      <c r="Q33" s="41"/>
      <c r="R33" s="41"/>
      <c r="S33" s="41"/>
      <c r="T33" s="41"/>
      <c r="U33" s="41"/>
      <c r="V33" s="41"/>
      <c r="W33" s="287">
        <f>ROUND(BD94, 2)</f>
        <v>0</v>
      </c>
      <c r="X33" s="288"/>
      <c r="Y33" s="288"/>
      <c r="Z33" s="288"/>
      <c r="AA33" s="288"/>
      <c r="AB33" s="288"/>
      <c r="AC33" s="288"/>
      <c r="AD33" s="288"/>
      <c r="AE33" s="288"/>
      <c r="AF33" s="41"/>
      <c r="AG33" s="41"/>
      <c r="AH33" s="41"/>
      <c r="AI33" s="41"/>
      <c r="AJ33" s="41"/>
      <c r="AK33" s="287">
        <v>0</v>
      </c>
      <c r="AL33" s="288"/>
      <c r="AM33" s="288"/>
      <c r="AN33" s="288"/>
      <c r="AO33" s="288"/>
      <c r="AP33" s="41"/>
      <c r="AQ33" s="41"/>
      <c r="AR33" s="42"/>
      <c r="BE33" s="277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76"/>
    </row>
    <row r="35" spans="1:57" s="2" customFormat="1" ht="25.9" customHeight="1">
      <c r="A35" s="34"/>
      <c r="B35" s="35"/>
      <c r="C35" s="43"/>
      <c r="D35" s="44" t="s">
        <v>49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50</v>
      </c>
      <c r="U35" s="45"/>
      <c r="V35" s="45"/>
      <c r="W35" s="45"/>
      <c r="X35" s="293" t="s">
        <v>51</v>
      </c>
      <c r="Y35" s="291"/>
      <c r="Z35" s="291"/>
      <c r="AA35" s="291"/>
      <c r="AB35" s="291"/>
      <c r="AC35" s="45"/>
      <c r="AD35" s="45"/>
      <c r="AE35" s="45"/>
      <c r="AF35" s="45"/>
      <c r="AG35" s="45"/>
      <c r="AH35" s="45"/>
      <c r="AI35" s="45"/>
      <c r="AJ35" s="45"/>
      <c r="AK35" s="290">
        <f>SUM(AK26:AK33)</f>
        <v>0</v>
      </c>
      <c r="AL35" s="291"/>
      <c r="AM35" s="291"/>
      <c r="AN35" s="291"/>
      <c r="AO35" s="292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47"/>
      <c r="C49" s="48"/>
      <c r="D49" s="49" t="s">
        <v>52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53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ht="11.2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1.2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1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1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1.2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1.2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1.2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1.2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1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1.2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>
      <c r="A60" s="34"/>
      <c r="B60" s="35"/>
      <c r="C60" s="36"/>
      <c r="D60" s="52" t="s">
        <v>54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55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54</v>
      </c>
      <c r="AI60" s="38"/>
      <c r="AJ60" s="38"/>
      <c r="AK60" s="38"/>
      <c r="AL60" s="38"/>
      <c r="AM60" s="52" t="s">
        <v>55</v>
      </c>
      <c r="AN60" s="38"/>
      <c r="AO60" s="38"/>
      <c r="AP60" s="36"/>
      <c r="AQ60" s="36"/>
      <c r="AR60" s="39"/>
      <c r="BE60" s="34"/>
    </row>
    <row r="61" spans="1:57" ht="11.2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1.2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1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>
      <c r="A64" s="34"/>
      <c r="B64" s="35"/>
      <c r="C64" s="36"/>
      <c r="D64" s="49" t="s">
        <v>56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57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ht="11.2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1.2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1.2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1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1.2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1.2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1.2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1.2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1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1.2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>
      <c r="A75" s="34"/>
      <c r="B75" s="35"/>
      <c r="C75" s="36"/>
      <c r="D75" s="52" t="s">
        <v>54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55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54</v>
      </c>
      <c r="AI75" s="38"/>
      <c r="AJ75" s="38"/>
      <c r="AK75" s="38"/>
      <c r="AL75" s="38"/>
      <c r="AM75" s="52" t="s">
        <v>55</v>
      </c>
      <c r="AN75" s="38"/>
      <c r="AO75" s="38"/>
      <c r="AP75" s="36"/>
      <c r="AQ75" s="36"/>
      <c r="AR75" s="39"/>
      <c r="BE75" s="34"/>
    </row>
    <row r="76" spans="1:57" s="2" customFormat="1" ht="11.25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1" s="2" customFormat="1" ht="6.95" customHeight="1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1" s="2" customFormat="1" ht="24.95" customHeight="1">
      <c r="A82" s="34"/>
      <c r="B82" s="35"/>
      <c r="C82" s="23" t="s">
        <v>58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1" s="4" customFormat="1" ht="12" customHeight="1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2025-35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1" s="5" customFormat="1" ht="36.950000000000003" customHeight="1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54" t="str">
        <f>K6</f>
        <v>Rekonstrukce SO 02 - stavební práce 2. etapa, st.p.č. 144, k.ú. Řepín</v>
      </c>
      <c r="M85" s="255"/>
      <c r="N85" s="255"/>
      <c r="O85" s="255"/>
      <c r="P85" s="255"/>
      <c r="Q85" s="255"/>
      <c r="R85" s="255"/>
      <c r="S85" s="255"/>
      <c r="T85" s="255"/>
      <c r="U85" s="255"/>
      <c r="V85" s="255"/>
      <c r="W85" s="255"/>
      <c r="X85" s="255"/>
      <c r="Y85" s="255"/>
      <c r="Z85" s="255"/>
      <c r="AA85" s="255"/>
      <c r="AB85" s="255"/>
      <c r="AC85" s="255"/>
      <c r="AD85" s="255"/>
      <c r="AE85" s="255"/>
      <c r="AF85" s="255"/>
      <c r="AG85" s="255"/>
      <c r="AH85" s="255"/>
      <c r="AI85" s="255"/>
      <c r="AJ85" s="255"/>
      <c r="AK85" s="255"/>
      <c r="AL85" s="255"/>
      <c r="AM85" s="255"/>
      <c r="AN85" s="255"/>
      <c r="AO85" s="255"/>
      <c r="AP85" s="63"/>
      <c r="AQ85" s="63"/>
      <c r="AR85" s="64"/>
    </row>
    <row r="86" spans="1:91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1" s="2" customFormat="1" ht="12" customHeight="1">
      <c r="A87" s="34"/>
      <c r="B87" s="35"/>
      <c r="C87" s="29" t="s">
        <v>20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>st.p.č. 144, k.ú. Řepín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22</v>
      </c>
      <c r="AJ87" s="36"/>
      <c r="AK87" s="36"/>
      <c r="AL87" s="36"/>
      <c r="AM87" s="256" t="str">
        <f>IF(AN8= "","",AN8)</f>
        <v>2. 7. 2025</v>
      </c>
      <c r="AN87" s="256"/>
      <c r="AO87" s="36"/>
      <c r="AP87" s="36"/>
      <c r="AQ87" s="36"/>
      <c r="AR87" s="39"/>
      <c r="BE87" s="34"/>
    </row>
    <row r="88" spans="1:91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1" s="2" customFormat="1" ht="15.2" customHeight="1">
      <c r="A89" s="34"/>
      <c r="B89" s="35"/>
      <c r="C89" s="29" t="s">
        <v>24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>Obec Řepín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31</v>
      </c>
      <c r="AJ89" s="36"/>
      <c r="AK89" s="36"/>
      <c r="AL89" s="36"/>
      <c r="AM89" s="257" t="str">
        <f>IF(E17="","",E17)</f>
        <v xml:space="preserve"> </v>
      </c>
      <c r="AN89" s="258"/>
      <c r="AO89" s="258"/>
      <c r="AP89" s="258"/>
      <c r="AQ89" s="36"/>
      <c r="AR89" s="39"/>
      <c r="AS89" s="259" t="s">
        <v>59</v>
      </c>
      <c r="AT89" s="260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1" s="2" customFormat="1" ht="15.2" customHeight="1">
      <c r="A90" s="34"/>
      <c r="B90" s="35"/>
      <c r="C90" s="29" t="s">
        <v>29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34</v>
      </c>
      <c r="AJ90" s="36"/>
      <c r="AK90" s="36"/>
      <c r="AL90" s="36"/>
      <c r="AM90" s="257" t="str">
        <f>IF(E20="","",E20)</f>
        <v>Josef Beran-STAVO</v>
      </c>
      <c r="AN90" s="258"/>
      <c r="AO90" s="258"/>
      <c r="AP90" s="258"/>
      <c r="AQ90" s="36"/>
      <c r="AR90" s="39"/>
      <c r="AS90" s="261"/>
      <c r="AT90" s="262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1" s="2" customFormat="1" ht="10.9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63"/>
      <c r="AT91" s="264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1" s="2" customFormat="1" ht="29.25" customHeight="1">
      <c r="A92" s="34"/>
      <c r="B92" s="35"/>
      <c r="C92" s="265" t="s">
        <v>60</v>
      </c>
      <c r="D92" s="266"/>
      <c r="E92" s="266"/>
      <c r="F92" s="266"/>
      <c r="G92" s="266"/>
      <c r="H92" s="73"/>
      <c r="I92" s="268" t="s">
        <v>61</v>
      </c>
      <c r="J92" s="266"/>
      <c r="K92" s="266"/>
      <c r="L92" s="266"/>
      <c r="M92" s="266"/>
      <c r="N92" s="266"/>
      <c r="O92" s="266"/>
      <c r="P92" s="266"/>
      <c r="Q92" s="266"/>
      <c r="R92" s="266"/>
      <c r="S92" s="266"/>
      <c r="T92" s="266"/>
      <c r="U92" s="266"/>
      <c r="V92" s="266"/>
      <c r="W92" s="266"/>
      <c r="X92" s="266"/>
      <c r="Y92" s="266"/>
      <c r="Z92" s="266"/>
      <c r="AA92" s="266"/>
      <c r="AB92" s="266"/>
      <c r="AC92" s="266"/>
      <c r="AD92" s="266"/>
      <c r="AE92" s="266"/>
      <c r="AF92" s="266"/>
      <c r="AG92" s="267" t="s">
        <v>62</v>
      </c>
      <c r="AH92" s="266"/>
      <c r="AI92" s="266"/>
      <c r="AJ92" s="266"/>
      <c r="AK92" s="266"/>
      <c r="AL92" s="266"/>
      <c r="AM92" s="266"/>
      <c r="AN92" s="268" t="s">
        <v>63</v>
      </c>
      <c r="AO92" s="266"/>
      <c r="AP92" s="269"/>
      <c r="AQ92" s="74" t="s">
        <v>64</v>
      </c>
      <c r="AR92" s="39"/>
      <c r="AS92" s="75" t="s">
        <v>65</v>
      </c>
      <c r="AT92" s="76" t="s">
        <v>66</v>
      </c>
      <c r="AU92" s="76" t="s">
        <v>67</v>
      </c>
      <c r="AV92" s="76" t="s">
        <v>68</v>
      </c>
      <c r="AW92" s="76" t="s">
        <v>69</v>
      </c>
      <c r="AX92" s="76" t="s">
        <v>70</v>
      </c>
      <c r="AY92" s="76" t="s">
        <v>71</v>
      </c>
      <c r="AZ92" s="76" t="s">
        <v>72</v>
      </c>
      <c r="BA92" s="76" t="s">
        <v>73</v>
      </c>
      <c r="BB92" s="76" t="s">
        <v>74</v>
      </c>
      <c r="BC92" s="76" t="s">
        <v>75</v>
      </c>
      <c r="BD92" s="77" t="s">
        <v>76</v>
      </c>
      <c r="BE92" s="34"/>
    </row>
    <row r="93" spans="1:91" s="2" customFormat="1" ht="10.9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1" s="6" customFormat="1" ht="32.450000000000003" customHeight="1">
      <c r="B94" s="81"/>
      <c r="C94" s="82" t="s">
        <v>77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273">
        <f>ROUND(SUM(AG95:AG100),2)</f>
        <v>0</v>
      </c>
      <c r="AH94" s="273"/>
      <c r="AI94" s="273"/>
      <c r="AJ94" s="273"/>
      <c r="AK94" s="273"/>
      <c r="AL94" s="273"/>
      <c r="AM94" s="273"/>
      <c r="AN94" s="274">
        <f t="shared" ref="AN94:AN100" si="0">SUM(AG94,AT94)</f>
        <v>0</v>
      </c>
      <c r="AO94" s="274"/>
      <c r="AP94" s="274"/>
      <c r="AQ94" s="85" t="s">
        <v>1</v>
      </c>
      <c r="AR94" s="86"/>
      <c r="AS94" s="87">
        <f>ROUND(SUM(AS95:AS100),2)</f>
        <v>0</v>
      </c>
      <c r="AT94" s="88">
        <f t="shared" ref="AT94:AT100" si="1">ROUND(SUM(AV94:AW94),2)</f>
        <v>0</v>
      </c>
      <c r="AU94" s="89">
        <f>ROUND(SUM(AU95:AU100),5)</f>
        <v>0</v>
      </c>
      <c r="AV94" s="88">
        <f>ROUND(AZ94*L29,2)</f>
        <v>0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ROUND(SUM(AZ95:AZ100),2)</f>
        <v>0</v>
      </c>
      <c r="BA94" s="88">
        <f>ROUND(SUM(BA95:BA100),2)</f>
        <v>0</v>
      </c>
      <c r="BB94" s="88">
        <f>ROUND(SUM(BB95:BB100),2)</f>
        <v>0</v>
      </c>
      <c r="BC94" s="88">
        <f>ROUND(SUM(BC95:BC100),2)</f>
        <v>0</v>
      </c>
      <c r="BD94" s="90">
        <f>ROUND(SUM(BD95:BD100),2)</f>
        <v>0</v>
      </c>
      <c r="BS94" s="91" t="s">
        <v>78</v>
      </c>
      <c r="BT94" s="91" t="s">
        <v>79</v>
      </c>
      <c r="BU94" s="92" t="s">
        <v>80</v>
      </c>
      <c r="BV94" s="91" t="s">
        <v>81</v>
      </c>
      <c r="BW94" s="91" t="s">
        <v>5</v>
      </c>
      <c r="BX94" s="91" t="s">
        <v>82</v>
      </c>
      <c r="CL94" s="91" t="s">
        <v>1</v>
      </c>
    </row>
    <row r="95" spans="1:91" s="7" customFormat="1" ht="24.75" customHeight="1">
      <c r="A95" s="93" t="s">
        <v>83</v>
      </c>
      <c r="B95" s="94"/>
      <c r="C95" s="95"/>
      <c r="D95" s="270" t="s">
        <v>84</v>
      </c>
      <c r="E95" s="270"/>
      <c r="F95" s="270"/>
      <c r="G95" s="270"/>
      <c r="H95" s="270"/>
      <c r="I95" s="96"/>
      <c r="J95" s="270" t="s">
        <v>85</v>
      </c>
      <c r="K95" s="270"/>
      <c r="L95" s="270"/>
      <c r="M95" s="270"/>
      <c r="N95" s="270"/>
      <c r="O95" s="270"/>
      <c r="P95" s="270"/>
      <c r="Q95" s="270"/>
      <c r="R95" s="270"/>
      <c r="S95" s="270"/>
      <c r="T95" s="270"/>
      <c r="U95" s="270"/>
      <c r="V95" s="270"/>
      <c r="W95" s="270"/>
      <c r="X95" s="270"/>
      <c r="Y95" s="270"/>
      <c r="Z95" s="270"/>
      <c r="AA95" s="270"/>
      <c r="AB95" s="270"/>
      <c r="AC95" s="270"/>
      <c r="AD95" s="270"/>
      <c r="AE95" s="270"/>
      <c r="AF95" s="270"/>
      <c r="AG95" s="271">
        <f>'01 - Stavební části SO 02...'!J30</f>
        <v>0</v>
      </c>
      <c r="AH95" s="272"/>
      <c r="AI95" s="272"/>
      <c r="AJ95" s="272"/>
      <c r="AK95" s="272"/>
      <c r="AL95" s="272"/>
      <c r="AM95" s="272"/>
      <c r="AN95" s="271">
        <f t="shared" si="0"/>
        <v>0</v>
      </c>
      <c r="AO95" s="272"/>
      <c r="AP95" s="272"/>
      <c r="AQ95" s="97" t="s">
        <v>86</v>
      </c>
      <c r="AR95" s="98"/>
      <c r="AS95" s="99">
        <v>0</v>
      </c>
      <c r="AT95" s="100">
        <f t="shared" si="1"/>
        <v>0</v>
      </c>
      <c r="AU95" s="101">
        <f>'01 - Stavební části SO 02...'!P131</f>
        <v>0</v>
      </c>
      <c r="AV95" s="100">
        <f>'01 - Stavební části SO 02...'!J33</f>
        <v>0</v>
      </c>
      <c r="AW95" s="100">
        <f>'01 - Stavební části SO 02...'!J34</f>
        <v>0</v>
      </c>
      <c r="AX95" s="100">
        <f>'01 - Stavební části SO 02...'!J35</f>
        <v>0</v>
      </c>
      <c r="AY95" s="100">
        <f>'01 - Stavební části SO 02...'!J36</f>
        <v>0</v>
      </c>
      <c r="AZ95" s="100">
        <f>'01 - Stavební části SO 02...'!F33</f>
        <v>0</v>
      </c>
      <c r="BA95" s="100">
        <f>'01 - Stavební části SO 02...'!F34</f>
        <v>0</v>
      </c>
      <c r="BB95" s="100">
        <f>'01 - Stavební části SO 02...'!F35</f>
        <v>0</v>
      </c>
      <c r="BC95" s="100">
        <f>'01 - Stavební části SO 02...'!F36</f>
        <v>0</v>
      </c>
      <c r="BD95" s="102">
        <f>'01 - Stavební části SO 02...'!F37</f>
        <v>0</v>
      </c>
      <c r="BT95" s="103" t="s">
        <v>87</v>
      </c>
      <c r="BV95" s="103" t="s">
        <v>81</v>
      </c>
      <c r="BW95" s="103" t="s">
        <v>88</v>
      </c>
      <c r="BX95" s="103" t="s">
        <v>5</v>
      </c>
      <c r="CL95" s="103" t="s">
        <v>1</v>
      </c>
      <c r="CM95" s="103" t="s">
        <v>89</v>
      </c>
    </row>
    <row r="96" spans="1:91" s="7" customFormat="1" ht="16.5" customHeight="1">
      <c r="A96" s="93" t="s">
        <v>83</v>
      </c>
      <c r="B96" s="94"/>
      <c r="C96" s="95"/>
      <c r="D96" s="270" t="s">
        <v>90</v>
      </c>
      <c r="E96" s="270"/>
      <c r="F96" s="270"/>
      <c r="G96" s="270"/>
      <c r="H96" s="270"/>
      <c r="I96" s="96"/>
      <c r="J96" s="270" t="s">
        <v>91</v>
      </c>
      <c r="K96" s="270"/>
      <c r="L96" s="270"/>
      <c r="M96" s="270"/>
      <c r="N96" s="270"/>
      <c r="O96" s="270"/>
      <c r="P96" s="270"/>
      <c r="Q96" s="270"/>
      <c r="R96" s="270"/>
      <c r="S96" s="270"/>
      <c r="T96" s="270"/>
      <c r="U96" s="270"/>
      <c r="V96" s="270"/>
      <c r="W96" s="270"/>
      <c r="X96" s="270"/>
      <c r="Y96" s="270"/>
      <c r="Z96" s="270"/>
      <c r="AA96" s="270"/>
      <c r="AB96" s="270"/>
      <c r="AC96" s="270"/>
      <c r="AD96" s="270"/>
      <c r="AE96" s="270"/>
      <c r="AF96" s="270"/>
      <c r="AG96" s="271">
        <f>'02 - Vnitřní rozvody kana...'!J30</f>
        <v>0</v>
      </c>
      <c r="AH96" s="272"/>
      <c r="AI96" s="272"/>
      <c r="AJ96" s="272"/>
      <c r="AK96" s="272"/>
      <c r="AL96" s="272"/>
      <c r="AM96" s="272"/>
      <c r="AN96" s="271">
        <f t="shared" si="0"/>
        <v>0</v>
      </c>
      <c r="AO96" s="272"/>
      <c r="AP96" s="272"/>
      <c r="AQ96" s="97" t="s">
        <v>86</v>
      </c>
      <c r="AR96" s="98"/>
      <c r="AS96" s="99">
        <v>0</v>
      </c>
      <c r="AT96" s="100">
        <f t="shared" si="1"/>
        <v>0</v>
      </c>
      <c r="AU96" s="101">
        <f>'02 - Vnitřní rozvody kana...'!P124</f>
        <v>0</v>
      </c>
      <c r="AV96" s="100">
        <f>'02 - Vnitřní rozvody kana...'!J33</f>
        <v>0</v>
      </c>
      <c r="AW96" s="100">
        <f>'02 - Vnitřní rozvody kana...'!J34</f>
        <v>0</v>
      </c>
      <c r="AX96" s="100">
        <f>'02 - Vnitřní rozvody kana...'!J35</f>
        <v>0</v>
      </c>
      <c r="AY96" s="100">
        <f>'02 - Vnitřní rozvody kana...'!J36</f>
        <v>0</v>
      </c>
      <c r="AZ96" s="100">
        <f>'02 - Vnitřní rozvody kana...'!F33</f>
        <v>0</v>
      </c>
      <c r="BA96" s="100">
        <f>'02 - Vnitřní rozvody kana...'!F34</f>
        <v>0</v>
      </c>
      <c r="BB96" s="100">
        <f>'02 - Vnitřní rozvody kana...'!F35</f>
        <v>0</v>
      </c>
      <c r="BC96" s="100">
        <f>'02 - Vnitřní rozvody kana...'!F36</f>
        <v>0</v>
      </c>
      <c r="BD96" s="102">
        <f>'02 - Vnitřní rozvody kana...'!F37</f>
        <v>0</v>
      </c>
      <c r="BT96" s="103" t="s">
        <v>87</v>
      </c>
      <c r="BV96" s="103" t="s">
        <v>81</v>
      </c>
      <c r="BW96" s="103" t="s">
        <v>92</v>
      </c>
      <c r="BX96" s="103" t="s">
        <v>5</v>
      </c>
      <c r="CL96" s="103" t="s">
        <v>1</v>
      </c>
      <c r="CM96" s="103" t="s">
        <v>89</v>
      </c>
    </row>
    <row r="97" spans="1:91" s="7" customFormat="1" ht="16.5" customHeight="1">
      <c r="A97" s="93" t="s">
        <v>83</v>
      </c>
      <c r="B97" s="94"/>
      <c r="C97" s="95"/>
      <c r="D97" s="270" t="s">
        <v>93</v>
      </c>
      <c r="E97" s="270"/>
      <c r="F97" s="270"/>
      <c r="G97" s="270"/>
      <c r="H97" s="270"/>
      <c r="I97" s="96"/>
      <c r="J97" s="270" t="s">
        <v>94</v>
      </c>
      <c r="K97" s="270"/>
      <c r="L97" s="270"/>
      <c r="M97" s="270"/>
      <c r="N97" s="270"/>
      <c r="O97" s="270"/>
      <c r="P97" s="270"/>
      <c r="Q97" s="270"/>
      <c r="R97" s="270"/>
      <c r="S97" s="270"/>
      <c r="T97" s="270"/>
      <c r="U97" s="270"/>
      <c r="V97" s="270"/>
      <c r="W97" s="270"/>
      <c r="X97" s="270"/>
      <c r="Y97" s="270"/>
      <c r="Z97" s="270"/>
      <c r="AA97" s="270"/>
      <c r="AB97" s="270"/>
      <c r="AC97" s="270"/>
      <c r="AD97" s="270"/>
      <c r="AE97" s="270"/>
      <c r="AF97" s="270"/>
      <c r="AG97" s="271">
        <f>'03 - Vnitřní rozvody vodo...'!J30</f>
        <v>0</v>
      </c>
      <c r="AH97" s="272"/>
      <c r="AI97" s="272"/>
      <c r="AJ97" s="272"/>
      <c r="AK97" s="272"/>
      <c r="AL97" s="272"/>
      <c r="AM97" s="272"/>
      <c r="AN97" s="271">
        <f t="shared" si="0"/>
        <v>0</v>
      </c>
      <c r="AO97" s="272"/>
      <c r="AP97" s="272"/>
      <c r="AQ97" s="97" t="s">
        <v>86</v>
      </c>
      <c r="AR97" s="98"/>
      <c r="AS97" s="99">
        <v>0</v>
      </c>
      <c r="AT97" s="100">
        <f t="shared" si="1"/>
        <v>0</v>
      </c>
      <c r="AU97" s="101">
        <f>'03 - Vnitřní rozvody vodo...'!P123</f>
        <v>0</v>
      </c>
      <c r="AV97" s="100">
        <f>'03 - Vnitřní rozvody vodo...'!J33</f>
        <v>0</v>
      </c>
      <c r="AW97" s="100">
        <f>'03 - Vnitřní rozvody vodo...'!J34</f>
        <v>0</v>
      </c>
      <c r="AX97" s="100">
        <f>'03 - Vnitřní rozvody vodo...'!J35</f>
        <v>0</v>
      </c>
      <c r="AY97" s="100">
        <f>'03 - Vnitřní rozvody vodo...'!J36</f>
        <v>0</v>
      </c>
      <c r="AZ97" s="100">
        <f>'03 - Vnitřní rozvody vodo...'!F33</f>
        <v>0</v>
      </c>
      <c r="BA97" s="100">
        <f>'03 - Vnitřní rozvody vodo...'!F34</f>
        <v>0</v>
      </c>
      <c r="BB97" s="100">
        <f>'03 - Vnitřní rozvody vodo...'!F35</f>
        <v>0</v>
      </c>
      <c r="BC97" s="100">
        <f>'03 - Vnitřní rozvody vodo...'!F36</f>
        <v>0</v>
      </c>
      <c r="BD97" s="102">
        <f>'03 - Vnitřní rozvody vodo...'!F37</f>
        <v>0</v>
      </c>
      <c r="BT97" s="103" t="s">
        <v>87</v>
      </c>
      <c r="BV97" s="103" t="s">
        <v>81</v>
      </c>
      <c r="BW97" s="103" t="s">
        <v>95</v>
      </c>
      <c r="BX97" s="103" t="s">
        <v>5</v>
      </c>
      <c r="CL97" s="103" t="s">
        <v>1</v>
      </c>
      <c r="CM97" s="103" t="s">
        <v>89</v>
      </c>
    </row>
    <row r="98" spans="1:91" s="7" customFormat="1" ht="24.75" customHeight="1">
      <c r="A98" s="93" t="s">
        <v>83</v>
      </c>
      <c r="B98" s="94"/>
      <c r="C98" s="95"/>
      <c r="D98" s="270" t="s">
        <v>96</v>
      </c>
      <c r="E98" s="270"/>
      <c r="F98" s="270"/>
      <c r="G98" s="270"/>
      <c r="H98" s="270"/>
      <c r="I98" s="96"/>
      <c r="J98" s="270" t="s">
        <v>97</v>
      </c>
      <c r="K98" s="270"/>
      <c r="L98" s="270"/>
      <c r="M98" s="270"/>
      <c r="N98" s="270"/>
      <c r="O98" s="270"/>
      <c r="P98" s="270"/>
      <c r="Q98" s="270"/>
      <c r="R98" s="270"/>
      <c r="S98" s="270"/>
      <c r="T98" s="270"/>
      <c r="U98" s="270"/>
      <c r="V98" s="270"/>
      <c r="W98" s="270"/>
      <c r="X98" s="270"/>
      <c r="Y98" s="270"/>
      <c r="Z98" s="270"/>
      <c r="AA98" s="270"/>
      <c r="AB98" s="270"/>
      <c r="AC98" s="270"/>
      <c r="AD98" s="270"/>
      <c r="AE98" s="270"/>
      <c r="AF98" s="270"/>
      <c r="AG98" s="271">
        <f>'04 - Elektroinstalace SO ...'!J30</f>
        <v>0</v>
      </c>
      <c r="AH98" s="272"/>
      <c r="AI98" s="272"/>
      <c r="AJ98" s="272"/>
      <c r="AK98" s="272"/>
      <c r="AL98" s="272"/>
      <c r="AM98" s="272"/>
      <c r="AN98" s="271">
        <f t="shared" si="0"/>
        <v>0</v>
      </c>
      <c r="AO98" s="272"/>
      <c r="AP98" s="272"/>
      <c r="AQ98" s="97" t="s">
        <v>86</v>
      </c>
      <c r="AR98" s="98"/>
      <c r="AS98" s="99">
        <v>0</v>
      </c>
      <c r="AT98" s="100">
        <f t="shared" si="1"/>
        <v>0</v>
      </c>
      <c r="AU98" s="101">
        <f>'04 - Elektroinstalace SO ...'!P124</f>
        <v>0</v>
      </c>
      <c r="AV98" s="100">
        <f>'04 - Elektroinstalace SO ...'!J33</f>
        <v>0</v>
      </c>
      <c r="AW98" s="100">
        <f>'04 - Elektroinstalace SO ...'!J34</f>
        <v>0</v>
      </c>
      <c r="AX98" s="100">
        <f>'04 - Elektroinstalace SO ...'!J35</f>
        <v>0</v>
      </c>
      <c r="AY98" s="100">
        <f>'04 - Elektroinstalace SO ...'!J36</f>
        <v>0</v>
      </c>
      <c r="AZ98" s="100">
        <f>'04 - Elektroinstalace SO ...'!F33</f>
        <v>0</v>
      </c>
      <c r="BA98" s="100">
        <f>'04 - Elektroinstalace SO ...'!F34</f>
        <v>0</v>
      </c>
      <c r="BB98" s="100">
        <f>'04 - Elektroinstalace SO ...'!F35</f>
        <v>0</v>
      </c>
      <c r="BC98" s="100">
        <f>'04 - Elektroinstalace SO ...'!F36</f>
        <v>0</v>
      </c>
      <c r="BD98" s="102">
        <f>'04 - Elektroinstalace SO ...'!F37</f>
        <v>0</v>
      </c>
      <c r="BT98" s="103" t="s">
        <v>87</v>
      </c>
      <c r="BV98" s="103" t="s">
        <v>81</v>
      </c>
      <c r="BW98" s="103" t="s">
        <v>98</v>
      </c>
      <c r="BX98" s="103" t="s">
        <v>5</v>
      </c>
      <c r="CL98" s="103" t="s">
        <v>1</v>
      </c>
      <c r="CM98" s="103" t="s">
        <v>89</v>
      </c>
    </row>
    <row r="99" spans="1:91" s="7" customFormat="1" ht="16.5" customHeight="1">
      <c r="A99" s="93" t="s">
        <v>83</v>
      </c>
      <c r="B99" s="94"/>
      <c r="C99" s="95"/>
      <c r="D99" s="270" t="s">
        <v>99</v>
      </c>
      <c r="E99" s="270"/>
      <c r="F99" s="270"/>
      <c r="G99" s="270"/>
      <c r="H99" s="270"/>
      <c r="I99" s="96"/>
      <c r="J99" s="270" t="s">
        <v>100</v>
      </c>
      <c r="K99" s="270"/>
      <c r="L99" s="270"/>
      <c r="M99" s="270"/>
      <c r="N99" s="270"/>
      <c r="O99" s="270"/>
      <c r="P99" s="270"/>
      <c r="Q99" s="270"/>
      <c r="R99" s="270"/>
      <c r="S99" s="270"/>
      <c r="T99" s="270"/>
      <c r="U99" s="270"/>
      <c r="V99" s="270"/>
      <c r="W99" s="270"/>
      <c r="X99" s="270"/>
      <c r="Y99" s="270"/>
      <c r="Z99" s="270"/>
      <c r="AA99" s="270"/>
      <c r="AB99" s="270"/>
      <c r="AC99" s="270"/>
      <c r="AD99" s="270"/>
      <c r="AE99" s="270"/>
      <c r="AF99" s="270"/>
      <c r="AG99" s="271">
        <f>'05 - Vzduchotechnika'!J30</f>
        <v>0</v>
      </c>
      <c r="AH99" s="272"/>
      <c r="AI99" s="272"/>
      <c r="AJ99" s="272"/>
      <c r="AK99" s="272"/>
      <c r="AL99" s="272"/>
      <c r="AM99" s="272"/>
      <c r="AN99" s="271">
        <f t="shared" si="0"/>
        <v>0</v>
      </c>
      <c r="AO99" s="272"/>
      <c r="AP99" s="272"/>
      <c r="AQ99" s="97" t="s">
        <v>86</v>
      </c>
      <c r="AR99" s="98"/>
      <c r="AS99" s="99">
        <v>0</v>
      </c>
      <c r="AT99" s="100">
        <f t="shared" si="1"/>
        <v>0</v>
      </c>
      <c r="AU99" s="101">
        <f>'05 - Vzduchotechnika'!P118</f>
        <v>0</v>
      </c>
      <c r="AV99" s="100">
        <f>'05 - Vzduchotechnika'!J33</f>
        <v>0</v>
      </c>
      <c r="AW99" s="100">
        <f>'05 - Vzduchotechnika'!J34</f>
        <v>0</v>
      </c>
      <c r="AX99" s="100">
        <f>'05 - Vzduchotechnika'!J35</f>
        <v>0</v>
      </c>
      <c r="AY99" s="100">
        <f>'05 - Vzduchotechnika'!J36</f>
        <v>0</v>
      </c>
      <c r="AZ99" s="100">
        <f>'05 - Vzduchotechnika'!F33</f>
        <v>0</v>
      </c>
      <c r="BA99" s="100">
        <f>'05 - Vzduchotechnika'!F34</f>
        <v>0</v>
      </c>
      <c r="BB99" s="100">
        <f>'05 - Vzduchotechnika'!F35</f>
        <v>0</v>
      </c>
      <c r="BC99" s="100">
        <f>'05 - Vzduchotechnika'!F36</f>
        <v>0</v>
      </c>
      <c r="BD99" s="102">
        <f>'05 - Vzduchotechnika'!F37</f>
        <v>0</v>
      </c>
      <c r="BT99" s="103" t="s">
        <v>87</v>
      </c>
      <c r="BV99" s="103" t="s">
        <v>81</v>
      </c>
      <c r="BW99" s="103" t="s">
        <v>101</v>
      </c>
      <c r="BX99" s="103" t="s">
        <v>5</v>
      </c>
      <c r="CL99" s="103" t="s">
        <v>1</v>
      </c>
      <c r="CM99" s="103" t="s">
        <v>89</v>
      </c>
    </row>
    <row r="100" spans="1:91" s="7" customFormat="1" ht="16.5" customHeight="1">
      <c r="A100" s="93" t="s">
        <v>83</v>
      </c>
      <c r="B100" s="94"/>
      <c r="C100" s="95"/>
      <c r="D100" s="270" t="s">
        <v>102</v>
      </c>
      <c r="E100" s="270"/>
      <c r="F100" s="270"/>
      <c r="G100" s="270"/>
      <c r="H100" s="270"/>
      <c r="I100" s="96"/>
      <c r="J100" s="270" t="s">
        <v>103</v>
      </c>
      <c r="K100" s="270"/>
      <c r="L100" s="270"/>
      <c r="M100" s="270"/>
      <c r="N100" s="270"/>
      <c r="O100" s="270"/>
      <c r="P100" s="270"/>
      <c r="Q100" s="270"/>
      <c r="R100" s="270"/>
      <c r="S100" s="270"/>
      <c r="T100" s="270"/>
      <c r="U100" s="270"/>
      <c r="V100" s="270"/>
      <c r="W100" s="270"/>
      <c r="X100" s="270"/>
      <c r="Y100" s="270"/>
      <c r="Z100" s="270"/>
      <c r="AA100" s="270"/>
      <c r="AB100" s="270"/>
      <c r="AC100" s="270"/>
      <c r="AD100" s="270"/>
      <c r="AE100" s="270"/>
      <c r="AF100" s="270"/>
      <c r="AG100" s="271">
        <f>'06 - Vedlejší rozpočtové ...'!J30</f>
        <v>0</v>
      </c>
      <c r="AH100" s="272"/>
      <c r="AI100" s="272"/>
      <c r="AJ100" s="272"/>
      <c r="AK100" s="272"/>
      <c r="AL100" s="272"/>
      <c r="AM100" s="272"/>
      <c r="AN100" s="271">
        <f t="shared" si="0"/>
        <v>0</v>
      </c>
      <c r="AO100" s="272"/>
      <c r="AP100" s="272"/>
      <c r="AQ100" s="97" t="s">
        <v>86</v>
      </c>
      <c r="AR100" s="98"/>
      <c r="AS100" s="104">
        <v>0</v>
      </c>
      <c r="AT100" s="105">
        <f t="shared" si="1"/>
        <v>0</v>
      </c>
      <c r="AU100" s="106">
        <f>'06 - Vedlejší rozpočtové ...'!P121</f>
        <v>0</v>
      </c>
      <c r="AV100" s="105">
        <f>'06 - Vedlejší rozpočtové ...'!J33</f>
        <v>0</v>
      </c>
      <c r="AW100" s="105">
        <f>'06 - Vedlejší rozpočtové ...'!J34</f>
        <v>0</v>
      </c>
      <c r="AX100" s="105">
        <f>'06 - Vedlejší rozpočtové ...'!J35</f>
        <v>0</v>
      </c>
      <c r="AY100" s="105">
        <f>'06 - Vedlejší rozpočtové ...'!J36</f>
        <v>0</v>
      </c>
      <c r="AZ100" s="105">
        <f>'06 - Vedlejší rozpočtové ...'!F33</f>
        <v>0</v>
      </c>
      <c r="BA100" s="105">
        <f>'06 - Vedlejší rozpočtové ...'!F34</f>
        <v>0</v>
      </c>
      <c r="BB100" s="105">
        <f>'06 - Vedlejší rozpočtové ...'!F35</f>
        <v>0</v>
      </c>
      <c r="BC100" s="105">
        <f>'06 - Vedlejší rozpočtové ...'!F36</f>
        <v>0</v>
      </c>
      <c r="BD100" s="107">
        <f>'06 - Vedlejší rozpočtové ...'!F37</f>
        <v>0</v>
      </c>
      <c r="BT100" s="103" t="s">
        <v>87</v>
      </c>
      <c r="BV100" s="103" t="s">
        <v>81</v>
      </c>
      <c r="BW100" s="103" t="s">
        <v>104</v>
      </c>
      <c r="BX100" s="103" t="s">
        <v>5</v>
      </c>
      <c r="CL100" s="103" t="s">
        <v>1</v>
      </c>
      <c r="CM100" s="103" t="s">
        <v>89</v>
      </c>
    </row>
    <row r="101" spans="1:91" s="2" customFormat="1" ht="30" customHeight="1">
      <c r="A101" s="34"/>
      <c r="B101" s="35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9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</row>
    <row r="102" spans="1:91" s="2" customFormat="1" ht="6.95" customHeight="1">
      <c r="A102" s="34"/>
      <c r="B102" s="54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39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</row>
  </sheetData>
  <sheetProtection password="CC35" sheet="1" objects="1" scenarios="1" formatColumns="0" formatRows="0"/>
  <mergeCells count="62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0:AP100"/>
    <mergeCell ref="AG100:AM100"/>
    <mergeCell ref="D100:H100"/>
    <mergeCell ref="J100:AF100"/>
    <mergeCell ref="AG94:AM94"/>
    <mergeCell ref="AN94:AP94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L85:AO85"/>
    <mergeCell ref="AM87:AN87"/>
    <mergeCell ref="AM89:AP89"/>
    <mergeCell ref="AS89:AT91"/>
    <mergeCell ref="AM90:AP90"/>
  </mergeCells>
  <hyperlinks>
    <hyperlink ref="A95" location="'01 - Stavební části SO 02...'!C2" display="/"/>
    <hyperlink ref="A96" location="'02 - Vnitřní rozvody kana...'!C2" display="/"/>
    <hyperlink ref="A97" location="'03 - Vnitřní rozvody vodo...'!C2" display="/"/>
    <hyperlink ref="A98" location="'04 - Elektroinstalace SO ...'!C2" display="/"/>
    <hyperlink ref="A99" location="'05 - Vzduchotechnika'!C2" display="/"/>
    <hyperlink ref="A100" location="'06 - Vedlejší rozpočtové ...'!C2" display="/"/>
  </hyperlinks>
  <pageMargins left="0.39370078740157483" right="0.39370078740157483" top="0.39370078740157483" bottom="0.39370078740157483" header="0" footer="0"/>
  <pageSetup paperSize="9" scale="75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47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AT2" s="17" t="s">
        <v>88</v>
      </c>
    </row>
    <row r="3" spans="1:46" s="1" customFormat="1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0"/>
      <c r="AT3" s="17" t="s">
        <v>89</v>
      </c>
    </row>
    <row r="4" spans="1:46" s="1" customFormat="1" ht="24.95" customHeight="1">
      <c r="B4" s="20"/>
      <c r="D4" s="110" t="s">
        <v>105</v>
      </c>
      <c r="L4" s="20"/>
      <c r="M4" s="111" t="s">
        <v>10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12" t="s">
        <v>16</v>
      </c>
      <c r="L6" s="20"/>
    </row>
    <row r="7" spans="1:46" s="1" customFormat="1" ht="26.25" customHeight="1">
      <c r="B7" s="20"/>
      <c r="E7" s="295" t="str">
        <f>'Rekapitulace stavby'!K6</f>
        <v>Rekonstrukce SO 02 - stavební práce 2. etapa, st.p.č. 144, k.ú. Řepín</v>
      </c>
      <c r="F7" s="296"/>
      <c r="G7" s="296"/>
      <c r="H7" s="296"/>
      <c r="L7" s="20"/>
    </row>
    <row r="8" spans="1:46" s="2" customFormat="1" ht="12" customHeight="1">
      <c r="A8" s="34"/>
      <c r="B8" s="39"/>
      <c r="C8" s="34"/>
      <c r="D8" s="112" t="s">
        <v>106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297" t="s">
        <v>107</v>
      </c>
      <c r="F9" s="298"/>
      <c r="G9" s="298"/>
      <c r="H9" s="298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2" t="s">
        <v>18</v>
      </c>
      <c r="E11" s="34"/>
      <c r="F11" s="113" t="s">
        <v>1</v>
      </c>
      <c r="G11" s="34"/>
      <c r="H11" s="34"/>
      <c r="I11" s="112" t="s">
        <v>19</v>
      </c>
      <c r="J11" s="11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2" t="s">
        <v>20</v>
      </c>
      <c r="E12" s="34"/>
      <c r="F12" s="113" t="s">
        <v>21</v>
      </c>
      <c r="G12" s="34"/>
      <c r="H12" s="34"/>
      <c r="I12" s="112" t="s">
        <v>22</v>
      </c>
      <c r="J12" s="114" t="str">
        <f>'Rekapitulace stavby'!AN8</f>
        <v>2. 7. 2025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2" t="s">
        <v>24</v>
      </c>
      <c r="E14" s="34"/>
      <c r="F14" s="34"/>
      <c r="G14" s="34"/>
      <c r="H14" s="34"/>
      <c r="I14" s="112" t="s">
        <v>25</v>
      </c>
      <c r="J14" s="113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3" t="s">
        <v>27</v>
      </c>
      <c r="F15" s="34"/>
      <c r="G15" s="34"/>
      <c r="H15" s="34"/>
      <c r="I15" s="112" t="s">
        <v>28</v>
      </c>
      <c r="J15" s="113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2" t="s">
        <v>29</v>
      </c>
      <c r="E17" s="34"/>
      <c r="F17" s="34"/>
      <c r="G17" s="34"/>
      <c r="H17" s="34"/>
      <c r="I17" s="112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299" t="str">
        <f>'Rekapitulace stavby'!E14</f>
        <v>Vyplň údaj</v>
      </c>
      <c r="F18" s="300"/>
      <c r="G18" s="300"/>
      <c r="H18" s="300"/>
      <c r="I18" s="112" t="s">
        <v>28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2" t="s">
        <v>31</v>
      </c>
      <c r="E20" s="34"/>
      <c r="F20" s="34"/>
      <c r="G20" s="34"/>
      <c r="H20" s="34"/>
      <c r="I20" s="112" t="s">
        <v>25</v>
      </c>
      <c r="J20" s="113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3" t="str">
        <f>IF('Rekapitulace stavby'!E17="","",'Rekapitulace stavby'!E17)</f>
        <v xml:space="preserve"> </v>
      </c>
      <c r="F21" s="34"/>
      <c r="G21" s="34"/>
      <c r="H21" s="34"/>
      <c r="I21" s="112" t="s">
        <v>28</v>
      </c>
      <c r="J21" s="113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2" t="s">
        <v>34</v>
      </c>
      <c r="E23" s="34"/>
      <c r="F23" s="34"/>
      <c r="G23" s="34"/>
      <c r="H23" s="34"/>
      <c r="I23" s="112" t="s">
        <v>25</v>
      </c>
      <c r="J23" s="113" t="s">
        <v>35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3" t="s">
        <v>36</v>
      </c>
      <c r="F24" s="34"/>
      <c r="G24" s="34"/>
      <c r="H24" s="34"/>
      <c r="I24" s="112" t="s">
        <v>28</v>
      </c>
      <c r="J24" s="11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2" t="s">
        <v>37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5"/>
      <c r="B27" s="116"/>
      <c r="C27" s="115"/>
      <c r="D27" s="115"/>
      <c r="E27" s="301" t="s">
        <v>1</v>
      </c>
      <c r="F27" s="301"/>
      <c r="G27" s="301"/>
      <c r="H27" s="301"/>
      <c r="I27" s="115"/>
      <c r="J27" s="115"/>
      <c r="K27" s="115"/>
      <c r="L27" s="117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8"/>
      <c r="E29" s="118"/>
      <c r="F29" s="118"/>
      <c r="G29" s="118"/>
      <c r="H29" s="118"/>
      <c r="I29" s="118"/>
      <c r="J29" s="118"/>
      <c r="K29" s="118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19" t="s">
        <v>39</v>
      </c>
      <c r="E30" s="34"/>
      <c r="F30" s="34"/>
      <c r="G30" s="34"/>
      <c r="H30" s="34"/>
      <c r="I30" s="34"/>
      <c r="J30" s="120">
        <f>ROUND(J131,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1" t="s">
        <v>41</v>
      </c>
      <c r="G32" s="34"/>
      <c r="H32" s="34"/>
      <c r="I32" s="121" t="s">
        <v>40</v>
      </c>
      <c r="J32" s="121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2" t="s">
        <v>43</v>
      </c>
      <c r="E33" s="112" t="s">
        <v>44</v>
      </c>
      <c r="F33" s="123">
        <f>ROUND((SUM(BE131:BE473)),  2)</f>
        <v>0</v>
      </c>
      <c r="G33" s="34"/>
      <c r="H33" s="34"/>
      <c r="I33" s="124">
        <v>0.21</v>
      </c>
      <c r="J33" s="123">
        <f>ROUND(((SUM(BE131:BE473))*I33),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2" t="s">
        <v>45</v>
      </c>
      <c r="F34" s="123">
        <f>ROUND((SUM(BF131:BF473)),  2)</f>
        <v>0</v>
      </c>
      <c r="G34" s="34"/>
      <c r="H34" s="34"/>
      <c r="I34" s="124">
        <v>0.15</v>
      </c>
      <c r="J34" s="123">
        <f>ROUND(((SUM(BF131:BF473))*I34),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2" t="s">
        <v>46</v>
      </c>
      <c r="F35" s="123">
        <f>ROUND((SUM(BG131:BG473)),  2)</f>
        <v>0</v>
      </c>
      <c r="G35" s="34"/>
      <c r="H35" s="34"/>
      <c r="I35" s="124">
        <v>0.21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2" t="s">
        <v>47</v>
      </c>
      <c r="F36" s="123">
        <f>ROUND((SUM(BH131:BH473)),  2)</f>
        <v>0</v>
      </c>
      <c r="G36" s="34"/>
      <c r="H36" s="34"/>
      <c r="I36" s="124">
        <v>0.15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2" t="s">
        <v>48</v>
      </c>
      <c r="F37" s="123">
        <f>ROUND((SUM(BI131:BI473)),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25"/>
      <c r="D39" s="126" t="s">
        <v>49</v>
      </c>
      <c r="E39" s="127"/>
      <c r="F39" s="127"/>
      <c r="G39" s="128" t="s">
        <v>50</v>
      </c>
      <c r="H39" s="129" t="s">
        <v>51</v>
      </c>
      <c r="I39" s="127"/>
      <c r="J39" s="130">
        <f>SUM(J30:J37)</f>
        <v>0</v>
      </c>
      <c r="K39" s="131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1"/>
      <c r="D50" s="132" t="s">
        <v>52</v>
      </c>
      <c r="E50" s="133"/>
      <c r="F50" s="133"/>
      <c r="G50" s="132" t="s">
        <v>53</v>
      </c>
      <c r="H50" s="133"/>
      <c r="I50" s="133"/>
      <c r="J50" s="133"/>
      <c r="K50" s="133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34" t="s">
        <v>54</v>
      </c>
      <c r="E61" s="135"/>
      <c r="F61" s="136" t="s">
        <v>55</v>
      </c>
      <c r="G61" s="134" t="s">
        <v>54</v>
      </c>
      <c r="H61" s="135"/>
      <c r="I61" s="135"/>
      <c r="J61" s="137" t="s">
        <v>55</v>
      </c>
      <c r="K61" s="135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32" t="s">
        <v>56</v>
      </c>
      <c r="E65" s="138"/>
      <c r="F65" s="138"/>
      <c r="G65" s="132" t="s">
        <v>57</v>
      </c>
      <c r="H65" s="138"/>
      <c r="I65" s="138"/>
      <c r="J65" s="138"/>
      <c r="K65" s="13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34" t="s">
        <v>54</v>
      </c>
      <c r="E76" s="135"/>
      <c r="F76" s="136" t="s">
        <v>55</v>
      </c>
      <c r="G76" s="134" t="s">
        <v>54</v>
      </c>
      <c r="H76" s="135"/>
      <c r="I76" s="135"/>
      <c r="J76" s="137" t="s">
        <v>55</v>
      </c>
      <c r="K76" s="135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39"/>
      <c r="C77" s="140"/>
      <c r="D77" s="140"/>
      <c r="E77" s="140"/>
      <c r="F77" s="140"/>
      <c r="G77" s="140"/>
      <c r="H77" s="140"/>
      <c r="I77" s="140"/>
      <c r="J77" s="140"/>
      <c r="K77" s="140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1"/>
      <c r="C81" s="142"/>
      <c r="D81" s="142"/>
      <c r="E81" s="142"/>
      <c r="F81" s="142"/>
      <c r="G81" s="142"/>
      <c r="H81" s="142"/>
      <c r="I81" s="142"/>
      <c r="J81" s="142"/>
      <c r="K81" s="142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108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26.25" customHeight="1">
      <c r="A85" s="34"/>
      <c r="B85" s="35"/>
      <c r="C85" s="36"/>
      <c r="D85" s="36"/>
      <c r="E85" s="302" t="str">
        <f>E7</f>
        <v>Rekonstrukce SO 02 - stavební práce 2. etapa, st.p.č. 144, k.ú. Řepín</v>
      </c>
      <c r="F85" s="303"/>
      <c r="G85" s="303"/>
      <c r="H85" s="303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106</v>
      </c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54" t="str">
        <f>E9</f>
        <v>01 - Stavební části SO 02 - podle PD z 05/2025</v>
      </c>
      <c r="F87" s="304"/>
      <c r="G87" s="304"/>
      <c r="H87" s="304"/>
      <c r="I87" s="36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st.p.č. 144, k.ú. Řepín</v>
      </c>
      <c r="G89" s="36"/>
      <c r="H89" s="36"/>
      <c r="I89" s="29" t="s">
        <v>22</v>
      </c>
      <c r="J89" s="66" t="str">
        <f>IF(J12="","",J12)</f>
        <v>2. 7. 2025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24</v>
      </c>
      <c r="D91" s="36"/>
      <c r="E91" s="36"/>
      <c r="F91" s="27" t="str">
        <f>E15</f>
        <v>Obec Řepín</v>
      </c>
      <c r="G91" s="36"/>
      <c r="H91" s="36"/>
      <c r="I91" s="29" t="s">
        <v>31</v>
      </c>
      <c r="J91" s="32" t="str">
        <f>E21</f>
        <v xml:space="preserve">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29" t="s">
        <v>34</v>
      </c>
      <c r="J92" s="32" t="str">
        <f>E24</f>
        <v>Josef Beran-STAVO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43" t="s">
        <v>109</v>
      </c>
      <c r="D94" s="144"/>
      <c r="E94" s="144"/>
      <c r="F94" s="144"/>
      <c r="G94" s="144"/>
      <c r="H94" s="144"/>
      <c r="I94" s="144"/>
      <c r="J94" s="145" t="s">
        <v>110</v>
      </c>
      <c r="K94" s="144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46" t="s">
        <v>111</v>
      </c>
      <c r="D96" s="36"/>
      <c r="E96" s="36"/>
      <c r="F96" s="36"/>
      <c r="G96" s="36"/>
      <c r="H96" s="36"/>
      <c r="I96" s="36"/>
      <c r="J96" s="84">
        <f>J131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112</v>
      </c>
    </row>
    <row r="97" spans="1:31" s="9" customFormat="1" ht="24.95" customHeight="1">
      <c r="B97" s="147"/>
      <c r="C97" s="148"/>
      <c r="D97" s="149" t="s">
        <v>113</v>
      </c>
      <c r="E97" s="150"/>
      <c r="F97" s="150"/>
      <c r="G97" s="150"/>
      <c r="H97" s="150"/>
      <c r="I97" s="150"/>
      <c r="J97" s="151">
        <f>J132</f>
        <v>0</v>
      </c>
      <c r="K97" s="148"/>
      <c r="L97" s="152"/>
    </row>
    <row r="98" spans="1:31" s="10" customFormat="1" ht="19.899999999999999" customHeight="1">
      <c r="B98" s="153"/>
      <c r="C98" s="154"/>
      <c r="D98" s="155" t="s">
        <v>114</v>
      </c>
      <c r="E98" s="156"/>
      <c r="F98" s="156"/>
      <c r="G98" s="156"/>
      <c r="H98" s="156"/>
      <c r="I98" s="156"/>
      <c r="J98" s="157">
        <f>J133</f>
        <v>0</v>
      </c>
      <c r="K98" s="154"/>
      <c r="L98" s="158"/>
    </row>
    <row r="99" spans="1:31" s="10" customFormat="1" ht="19.899999999999999" customHeight="1">
      <c r="B99" s="153"/>
      <c r="C99" s="154"/>
      <c r="D99" s="155" t="s">
        <v>115</v>
      </c>
      <c r="E99" s="156"/>
      <c r="F99" s="156"/>
      <c r="G99" s="156"/>
      <c r="H99" s="156"/>
      <c r="I99" s="156"/>
      <c r="J99" s="157">
        <f>J174</f>
        <v>0</v>
      </c>
      <c r="K99" s="154"/>
      <c r="L99" s="158"/>
    </row>
    <row r="100" spans="1:31" s="10" customFormat="1" ht="19.899999999999999" customHeight="1">
      <c r="B100" s="153"/>
      <c r="C100" s="154"/>
      <c r="D100" s="155" t="s">
        <v>116</v>
      </c>
      <c r="E100" s="156"/>
      <c r="F100" s="156"/>
      <c r="G100" s="156"/>
      <c r="H100" s="156"/>
      <c r="I100" s="156"/>
      <c r="J100" s="157">
        <f>J202</f>
        <v>0</v>
      </c>
      <c r="K100" s="154"/>
      <c r="L100" s="158"/>
    </row>
    <row r="101" spans="1:31" s="10" customFormat="1" ht="19.899999999999999" customHeight="1">
      <c r="B101" s="153"/>
      <c r="C101" s="154"/>
      <c r="D101" s="155" t="s">
        <v>117</v>
      </c>
      <c r="E101" s="156"/>
      <c r="F101" s="156"/>
      <c r="G101" s="156"/>
      <c r="H101" s="156"/>
      <c r="I101" s="156"/>
      <c r="J101" s="157">
        <f>J221</f>
        <v>0</v>
      </c>
      <c r="K101" s="154"/>
      <c r="L101" s="158"/>
    </row>
    <row r="102" spans="1:31" s="10" customFormat="1" ht="19.899999999999999" customHeight="1">
      <c r="B102" s="153"/>
      <c r="C102" s="154"/>
      <c r="D102" s="155" t="s">
        <v>118</v>
      </c>
      <c r="E102" s="156"/>
      <c r="F102" s="156"/>
      <c r="G102" s="156"/>
      <c r="H102" s="156"/>
      <c r="I102" s="156"/>
      <c r="J102" s="157">
        <f>J228</f>
        <v>0</v>
      </c>
      <c r="K102" s="154"/>
      <c r="L102" s="158"/>
    </row>
    <row r="103" spans="1:31" s="10" customFormat="1" ht="19.899999999999999" customHeight="1">
      <c r="B103" s="153"/>
      <c r="C103" s="154"/>
      <c r="D103" s="155" t="s">
        <v>119</v>
      </c>
      <c r="E103" s="156"/>
      <c r="F103" s="156"/>
      <c r="G103" s="156"/>
      <c r="H103" s="156"/>
      <c r="I103" s="156"/>
      <c r="J103" s="157">
        <f>J293</f>
        <v>0</v>
      </c>
      <c r="K103" s="154"/>
      <c r="L103" s="158"/>
    </row>
    <row r="104" spans="1:31" s="10" customFormat="1" ht="19.899999999999999" customHeight="1">
      <c r="B104" s="153"/>
      <c r="C104" s="154"/>
      <c r="D104" s="155" t="s">
        <v>120</v>
      </c>
      <c r="E104" s="156"/>
      <c r="F104" s="156"/>
      <c r="G104" s="156"/>
      <c r="H104" s="156"/>
      <c r="I104" s="156"/>
      <c r="J104" s="157">
        <f>J305</f>
        <v>0</v>
      </c>
      <c r="K104" s="154"/>
      <c r="L104" s="158"/>
    </row>
    <row r="105" spans="1:31" s="9" customFormat="1" ht="24.95" customHeight="1">
      <c r="B105" s="147"/>
      <c r="C105" s="148"/>
      <c r="D105" s="149" t="s">
        <v>121</v>
      </c>
      <c r="E105" s="150"/>
      <c r="F105" s="150"/>
      <c r="G105" s="150"/>
      <c r="H105" s="150"/>
      <c r="I105" s="150"/>
      <c r="J105" s="151">
        <f>J307</f>
        <v>0</v>
      </c>
      <c r="K105" s="148"/>
      <c r="L105" s="152"/>
    </row>
    <row r="106" spans="1:31" s="10" customFormat="1" ht="19.899999999999999" customHeight="1">
      <c r="B106" s="153"/>
      <c r="C106" s="154"/>
      <c r="D106" s="155" t="s">
        <v>122</v>
      </c>
      <c r="E106" s="156"/>
      <c r="F106" s="156"/>
      <c r="G106" s="156"/>
      <c r="H106" s="156"/>
      <c r="I106" s="156"/>
      <c r="J106" s="157">
        <f>J308</f>
        <v>0</v>
      </c>
      <c r="K106" s="154"/>
      <c r="L106" s="158"/>
    </row>
    <row r="107" spans="1:31" s="10" customFormat="1" ht="19.899999999999999" customHeight="1">
      <c r="B107" s="153"/>
      <c r="C107" s="154"/>
      <c r="D107" s="155" t="s">
        <v>123</v>
      </c>
      <c r="E107" s="156"/>
      <c r="F107" s="156"/>
      <c r="G107" s="156"/>
      <c r="H107" s="156"/>
      <c r="I107" s="156"/>
      <c r="J107" s="157">
        <f>J330</f>
        <v>0</v>
      </c>
      <c r="K107" s="154"/>
      <c r="L107" s="158"/>
    </row>
    <row r="108" spans="1:31" s="10" customFormat="1" ht="19.899999999999999" customHeight="1">
      <c r="B108" s="153"/>
      <c r="C108" s="154"/>
      <c r="D108" s="155" t="s">
        <v>124</v>
      </c>
      <c r="E108" s="156"/>
      <c r="F108" s="156"/>
      <c r="G108" s="156"/>
      <c r="H108" s="156"/>
      <c r="I108" s="156"/>
      <c r="J108" s="157">
        <f>J361</f>
        <v>0</v>
      </c>
      <c r="K108" s="154"/>
      <c r="L108" s="158"/>
    </row>
    <row r="109" spans="1:31" s="10" customFormat="1" ht="19.899999999999999" customHeight="1">
      <c r="B109" s="153"/>
      <c r="C109" s="154"/>
      <c r="D109" s="155" t="s">
        <v>125</v>
      </c>
      <c r="E109" s="156"/>
      <c r="F109" s="156"/>
      <c r="G109" s="156"/>
      <c r="H109" s="156"/>
      <c r="I109" s="156"/>
      <c r="J109" s="157">
        <f>J367</f>
        <v>0</v>
      </c>
      <c r="K109" s="154"/>
      <c r="L109" s="158"/>
    </row>
    <row r="110" spans="1:31" s="10" customFormat="1" ht="19.899999999999999" customHeight="1">
      <c r="B110" s="153"/>
      <c r="C110" s="154"/>
      <c r="D110" s="155" t="s">
        <v>126</v>
      </c>
      <c r="E110" s="156"/>
      <c r="F110" s="156"/>
      <c r="G110" s="156"/>
      <c r="H110" s="156"/>
      <c r="I110" s="156"/>
      <c r="J110" s="157">
        <f>J380</f>
        <v>0</v>
      </c>
      <c r="K110" s="154"/>
      <c r="L110" s="158"/>
    </row>
    <row r="111" spans="1:31" s="10" customFormat="1" ht="19.899999999999999" customHeight="1">
      <c r="B111" s="153"/>
      <c r="C111" s="154"/>
      <c r="D111" s="155" t="s">
        <v>127</v>
      </c>
      <c r="E111" s="156"/>
      <c r="F111" s="156"/>
      <c r="G111" s="156"/>
      <c r="H111" s="156"/>
      <c r="I111" s="156"/>
      <c r="J111" s="157">
        <f>J402</f>
        <v>0</v>
      </c>
      <c r="K111" s="154"/>
      <c r="L111" s="158"/>
    </row>
    <row r="112" spans="1:31" s="2" customFormat="1" ht="21.75" customHeight="1">
      <c r="A112" s="34"/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31" s="2" customFormat="1" ht="6.95" customHeight="1">
      <c r="A113" s="34"/>
      <c r="B113" s="54"/>
      <c r="C113" s="55"/>
      <c r="D113" s="55"/>
      <c r="E113" s="55"/>
      <c r="F113" s="55"/>
      <c r="G113" s="55"/>
      <c r="H113" s="55"/>
      <c r="I113" s="55"/>
      <c r="J113" s="55"/>
      <c r="K113" s="55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7" spans="1:31" s="2" customFormat="1" ht="6.95" customHeight="1">
      <c r="A117" s="34"/>
      <c r="B117" s="56"/>
      <c r="C117" s="57"/>
      <c r="D117" s="57"/>
      <c r="E117" s="57"/>
      <c r="F117" s="57"/>
      <c r="G117" s="57"/>
      <c r="H117" s="57"/>
      <c r="I117" s="57"/>
      <c r="J117" s="57"/>
      <c r="K117" s="57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31" s="2" customFormat="1" ht="24.95" customHeight="1">
      <c r="A118" s="34"/>
      <c r="B118" s="35"/>
      <c r="C118" s="23" t="s">
        <v>128</v>
      </c>
      <c r="D118" s="36"/>
      <c r="E118" s="36"/>
      <c r="F118" s="36"/>
      <c r="G118" s="36"/>
      <c r="H118" s="36"/>
      <c r="I118" s="36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31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31" s="2" customFormat="1" ht="12" customHeight="1">
      <c r="A120" s="34"/>
      <c r="B120" s="35"/>
      <c r="C120" s="29" t="s">
        <v>16</v>
      </c>
      <c r="D120" s="36"/>
      <c r="E120" s="36"/>
      <c r="F120" s="36"/>
      <c r="G120" s="36"/>
      <c r="H120" s="36"/>
      <c r="I120" s="36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31" s="2" customFormat="1" ht="26.25" customHeight="1">
      <c r="A121" s="34"/>
      <c r="B121" s="35"/>
      <c r="C121" s="36"/>
      <c r="D121" s="36"/>
      <c r="E121" s="302" t="str">
        <f>E7</f>
        <v>Rekonstrukce SO 02 - stavební práce 2. etapa, st.p.č. 144, k.ú. Řepín</v>
      </c>
      <c r="F121" s="303"/>
      <c r="G121" s="303"/>
      <c r="H121" s="303"/>
      <c r="I121" s="36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31" s="2" customFormat="1" ht="12" customHeight="1">
      <c r="A122" s="34"/>
      <c r="B122" s="35"/>
      <c r="C122" s="29" t="s">
        <v>106</v>
      </c>
      <c r="D122" s="36"/>
      <c r="E122" s="36"/>
      <c r="F122" s="36"/>
      <c r="G122" s="36"/>
      <c r="H122" s="36"/>
      <c r="I122" s="36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16.5" customHeight="1">
      <c r="A123" s="34"/>
      <c r="B123" s="35"/>
      <c r="C123" s="36"/>
      <c r="D123" s="36"/>
      <c r="E123" s="254" t="str">
        <f>E9</f>
        <v>01 - Stavební části SO 02 - podle PD z 05/2025</v>
      </c>
      <c r="F123" s="304"/>
      <c r="G123" s="304"/>
      <c r="H123" s="304"/>
      <c r="I123" s="36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6.95" customHeight="1">
      <c r="A124" s="34"/>
      <c r="B124" s="35"/>
      <c r="C124" s="36"/>
      <c r="D124" s="36"/>
      <c r="E124" s="36"/>
      <c r="F124" s="36"/>
      <c r="G124" s="36"/>
      <c r="H124" s="36"/>
      <c r="I124" s="36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12" customHeight="1">
      <c r="A125" s="34"/>
      <c r="B125" s="35"/>
      <c r="C125" s="29" t="s">
        <v>20</v>
      </c>
      <c r="D125" s="36"/>
      <c r="E125" s="36"/>
      <c r="F125" s="27" t="str">
        <f>F12</f>
        <v>st.p.č. 144, k.ú. Řepín</v>
      </c>
      <c r="G125" s="36"/>
      <c r="H125" s="36"/>
      <c r="I125" s="29" t="s">
        <v>22</v>
      </c>
      <c r="J125" s="66" t="str">
        <f>IF(J12="","",J12)</f>
        <v>2. 7. 2025</v>
      </c>
      <c r="K125" s="36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6.95" customHeight="1">
      <c r="A126" s="34"/>
      <c r="B126" s="35"/>
      <c r="C126" s="36"/>
      <c r="D126" s="36"/>
      <c r="E126" s="36"/>
      <c r="F126" s="36"/>
      <c r="G126" s="36"/>
      <c r="H126" s="36"/>
      <c r="I126" s="36"/>
      <c r="J126" s="36"/>
      <c r="K126" s="36"/>
      <c r="L126" s="51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15.2" customHeight="1">
      <c r="A127" s="34"/>
      <c r="B127" s="35"/>
      <c r="C127" s="29" t="s">
        <v>24</v>
      </c>
      <c r="D127" s="36"/>
      <c r="E127" s="36"/>
      <c r="F127" s="27" t="str">
        <f>E15</f>
        <v>Obec Řepín</v>
      </c>
      <c r="G127" s="36"/>
      <c r="H127" s="36"/>
      <c r="I127" s="29" t="s">
        <v>31</v>
      </c>
      <c r="J127" s="32" t="str">
        <f>E21</f>
        <v xml:space="preserve"> </v>
      </c>
      <c r="K127" s="36"/>
      <c r="L127" s="51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2" customFormat="1" ht="15.2" customHeight="1">
      <c r="A128" s="34"/>
      <c r="B128" s="35"/>
      <c r="C128" s="29" t="s">
        <v>29</v>
      </c>
      <c r="D128" s="36"/>
      <c r="E128" s="36"/>
      <c r="F128" s="27" t="str">
        <f>IF(E18="","",E18)</f>
        <v>Vyplň údaj</v>
      </c>
      <c r="G128" s="36"/>
      <c r="H128" s="36"/>
      <c r="I128" s="29" t="s">
        <v>34</v>
      </c>
      <c r="J128" s="32" t="str">
        <f>E24</f>
        <v>Josef Beran-STAVO</v>
      </c>
      <c r="K128" s="36"/>
      <c r="L128" s="51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10.35" customHeight="1">
      <c r="A129" s="34"/>
      <c r="B129" s="35"/>
      <c r="C129" s="36"/>
      <c r="D129" s="36"/>
      <c r="E129" s="36"/>
      <c r="F129" s="36"/>
      <c r="G129" s="36"/>
      <c r="H129" s="36"/>
      <c r="I129" s="36"/>
      <c r="J129" s="36"/>
      <c r="K129" s="36"/>
      <c r="L129" s="51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11" customFormat="1" ht="29.25" customHeight="1">
      <c r="A130" s="159"/>
      <c r="B130" s="160"/>
      <c r="C130" s="161" t="s">
        <v>129</v>
      </c>
      <c r="D130" s="162" t="s">
        <v>64</v>
      </c>
      <c r="E130" s="162" t="s">
        <v>60</v>
      </c>
      <c r="F130" s="162" t="s">
        <v>61</v>
      </c>
      <c r="G130" s="162" t="s">
        <v>130</v>
      </c>
      <c r="H130" s="162" t="s">
        <v>131</v>
      </c>
      <c r="I130" s="162" t="s">
        <v>132</v>
      </c>
      <c r="J130" s="163" t="s">
        <v>110</v>
      </c>
      <c r="K130" s="164" t="s">
        <v>133</v>
      </c>
      <c r="L130" s="165"/>
      <c r="M130" s="75" t="s">
        <v>1</v>
      </c>
      <c r="N130" s="76" t="s">
        <v>43</v>
      </c>
      <c r="O130" s="76" t="s">
        <v>134</v>
      </c>
      <c r="P130" s="76" t="s">
        <v>135</v>
      </c>
      <c r="Q130" s="76" t="s">
        <v>136</v>
      </c>
      <c r="R130" s="76" t="s">
        <v>137</v>
      </c>
      <c r="S130" s="76" t="s">
        <v>138</v>
      </c>
      <c r="T130" s="77" t="s">
        <v>139</v>
      </c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</row>
    <row r="131" spans="1:65" s="2" customFormat="1" ht="22.9" customHeight="1">
      <c r="A131" s="34"/>
      <c r="B131" s="35"/>
      <c r="C131" s="82" t="s">
        <v>140</v>
      </c>
      <c r="D131" s="36"/>
      <c r="E131" s="36"/>
      <c r="F131" s="36"/>
      <c r="G131" s="36"/>
      <c r="H131" s="36"/>
      <c r="I131" s="36"/>
      <c r="J131" s="166">
        <f>BK131</f>
        <v>0</v>
      </c>
      <c r="K131" s="36"/>
      <c r="L131" s="39"/>
      <c r="M131" s="78"/>
      <c r="N131" s="167"/>
      <c r="O131" s="79"/>
      <c r="P131" s="168">
        <f>P132+P307</f>
        <v>0</v>
      </c>
      <c r="Q131" s="79"/>
      <c r="R131" s="168">
        <f>R132+R307</f>
        <v>293.93277141000004</v>
      </c>
      <c r="S131" s="79"/>
      <c r="T131" s="169">
        <f>T132+T307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7" t="s">
        <v>78</v>
      </c>
      <c r="AU131" s="17" t="s">
        <v>112</v>
      </c>
      <c r="BK131" s="170">
        <f>BK132+BK307</f>
        <v>0</v>
      </c>
    </row>
    <row r="132" spans="1:65" s="12" customFormat="1" ht="25.9" customHeight="1">
      <c r="B132" s="171"/>
      <c r="C132" s="172"/>
      <c r="D132" s="173" t="s">
        <v>78</v>
      </c>
      <c r="E132" s="174" t="s">
        <v>141</v>
      </c>
      <c r="F132" s="174" t="s">
        <v>142</v>
      </c>
      <c r="G132" s="172"/>
      <c r="H132" s="172"/>
      <c r="I132" s="175"/>
      <c r="J132" s="176">
        <f>BK132</f>
        <v>0</v>
      </c>
      <c r="K132" s="172"/>
      <c r="L132" s="177"/>
      <c r="M132" s="178"/>
      <c r="N132" s="179"/>
      <c r="O132" s="179"/>
      <c r="P132" s="180">
        <f>P133+P174+P202+P221+P228+P293+P305</f>
        <v>0</v>
      </c>
      <c r="Q132" s="179"/>
      <c r="R132" s="180">
        <f>R133+R174+R202+R221+R228+R293+R305</f>
        <v>278.69532505000006</v>
      </c>
      <c r="S132" s="179"/>
      <c r="T132" s="181">
        <f>T133+T174+T202+T221+T228+T293+T305</f>
        <v>0</v>
      </c>
      <c r="AR132" s="182" t="s">
        <v>87</v>
      </c>
      <c r="AT132" s="183" t="s">
        <v>78</v>
      </c>
      <c r="AU132" s="183" t="s">
        <v>79</v>
      </c>
      <c r="AY132" s="182" t="s">
        <v>143</v>
      </c>
      <c r="BK132" s="184">
        <f>BK133+BK174+BK202+BK221+BK228+BK293+BK305</f>
        <v>0</v>
      </c>
    </row>
    <row r="133" spans="1:65" s="12" customFormat="1" ht="22.9" customHeight="1">
      <c r="B133" s="171"/>
      <c r="C133" s="172"/>
      <c r="D133" s="173" t="s">
        <v>78</v>
      </c>
      <c r="E133" s="185" t="s">
        <v>87</v>
      </c>
      <c r="F133" s="185" t="s">
        <v>144</v>
      </c>
      <c r="G133" s="172"/>
      <c r="H133" s="172"/>
      <c r="I133" s="175"/>
      <c r="J133" s="186">
        <f>BK133</f>
        <v>0</v>
      </c>
      <c r="K133" s="172"/>
      <c r="L133" s="177"/>
      <c r="M133" s="178"/>
      <c r="N133" s="179"/>
      <c r="O133" s="179"/>
      <c r="P133" s="180">
        <f>SUM(P134:P173)</f>
        <v>0</v>
      </c>
      <c r="Q133" s="179"/>
      <c r="R133" s="180">
        <f>SUM(R134:R173)</f>
        <v>47.000999999999998</v>
      </c>
      <c r="S133" s="179"/>
      <c r="T133" s="181">
        <f>SUM(T134:T173)</f>
        <v>0</v>
      </c>
      <c r="AR133" s="182" t="s">
        <v>87</v>
      </c>
      <c r="AT133" s="183" t="s">
        <v>78</v>
      </c>
      <c r="AU133" s="183" t="s">
        <v>87</v>
      </c>
      <c r="AY133" s="182" t="s">
        <v>143</v>
      </c>
      <c r="BK133" s="184">
        <f>SUM(BK134:BK173)</f>
        <v>0</v>
      </c>
    </row>
    <row r="134" spans="1:65" s="2" customFormat="1" ht="33" customHeight="1">
      <c r="A134" s="34"/>
      <c r="B134" s="35"/>
      <c r="C134" s="187" t="s">
        <v>87</v>
      </c>
      <c r="D134" s="187" t="s">
        <v>145</v>
      </c>
      <c r="E134" s="188" t="s">
        <v>146</v>
      </c>
      <c r="F134" s="189" t="s">
        <v>147</v>
      </c>
      <c r="G134" s="190" t="s">
        <v>148</v>
      </c>
      <c r="H134" s="191">
        <v>15</v>
      </c>
      <c r="I134" s="192"/>
      <c r="J134" s="193">
        <f>ROUND(I134*H134,2)</f>
        <v>0</v>
      </c>
      <c r="K134" s="194"/>
      <c r="L134" s="39"/>
      <c r="M134" s="195" t="s">
        <v>1</v>
      </c>
      <c r="N134" s="196" t="s">
        <v>44</v>
      </c>
      <c r="O134" s="71"/>
      <c r="P134" s="197">
        <f>O134*H134</f>
        <v>0</v>
      </c>
      <c r="Q134" s="197">
        <v>0</v>
      </c>
      <c r="R134" s="197">
        <f>Q134*H134</f>
        <v>0</v>
      </c>
      <c r="S134" s="197">
        <v>0</v>
      </c>
      <c r="T134" s="198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9" t="s">
        <v>149</v>
      </c>
      <c r="AT134" s="199" t="s">
        <v>145</v>
      </c>
      <c r="AU134" s="199" t="s">
        <v>89</v>
      </c>
      <c r="AY134" s="17" t="s">
        <v>143</v>
      </c>
      <c r="BE134" s="200">
        <f>IF(N134="základní",J134,0)</f>
        <v>0</v>
      </c>
      <c r="BF134" s="200">
        <f>IF(N134="snížená",J134,0)</f>
        <v>0</v>
      </c>
      <c r="BG134" s="200">
        <f>IF(N134="zákl. přenesená",J134,0)</f>
        <v>0</v>
      </c>
      <c r="BH134" s="200">
        <f>IF(N134="sníž. přenesená",J134,0)</f>
        <v>0</v>
      </c>
      <c r="BI134" s="200">
        <f>IF(N134="nulová",J134,0)</f>
        <v>0</v>
      </c>
      <c r="BJ134" s="17" t="s">
        <v>87</v>
      </c>
      <c r="BK134" s="200">
        <f>ROUND(I134*H134,2)</f>
        <v>0</v>
      </c>
      <c r="BL134" s="17" t="s">
        <v>149</v>
      </c>
      <c r="BM134" s="199" t="s">
        <v>150</v>
      </c>
    </row>
    <row r="135" spans="1:65" s="13" customFormat="1" ht="11.25">
      <c r="B135" s="201"/>
      <c r="C135" s="202"/>
      <c r="D135" s="203" t="s">
        <v>151</v>
      </c>
      <c r="E135" s="204" t="s">
        <v>1</v>
      </c>
      <c r="F135" s="205" t="s">
        <v>152</v>
      </c>
      <c r="G135" s="202"/>
      <c r="H135" s="204" t="s">
        <v>1</v>
      </c>
      <c r="I135" s="206"/>
      <c r="J135" s="202"/>
      <c r="K135" s="202"/>
      <c r="L135" s="207"/>
      <c r="M135" s="208"/>
      <c r="N135" s="209"/>
      <c r="O135" s="209"/>
      <c r="P135" s="209"/>
      <c r="Q135" s="209"/>
      <c r="R135" s="209"/>
      <c r="S135" s="209"/>
      <c r="T135" s="210"/>
      <c r="AT135" s="211" t="s">
        <v>151</v>
      </c>
      <c r="AU135" s="211" t="s">
        <v>89</v>
      </c>
      <c r="AV135" s="13" t="s">
        <v>87</v>
      </c>
      <c r="AW135" s="13" t="s">
        <v>33</v>
      </c>
      <c r="AX135" s="13" t="s">
        <v>79</v>
      </c>
      <c r="AY135" s="211" t="s">
        <v>143</v>
      </c>
    </row>
    <row r="136" spans="1:65" s="14" customFormat="1" ht="11.25">
      <c r="B136" s="212"/>
      <c r="C136" s="213"/>
      <c r="D136" s="203" t="s">
        <v>151</v>
      </c>
      <c r="E136" s="214" t="s">
        <v>1</v>
      </c>
      <c r="F136" s="215" t="s">
        <v>153</v>
      </c>
      <c r="G136" s="213"/>
      <c r="H136" s="216">
        <v>15</v>
      </c>
      <c r="I136" s="217"/>
      <c r="J136" s="213"/>
      <c r="K136" s="213"/>
      <c r="L136" s="218"/>
      <c r="M136" s="219"/>
      <c r="N136" s="220"/>
      <c r="O136" s="220"/>
      <c r="P136" s="220"/>
      <c r="Q136" s="220"/>
      <c r="R136" s="220"/>
      <c r="S136" s="220"/>
      <c r="T136" s="221"/>
      <c r="AT136" s="222" t="s">
        <v>151</v>
      </c>
      <c r="AU136" s="222" t="s">
        <v>89</v>
      </c>
      <c r="AV136" s="14" t="s">
        <v>89</v>
      </c>
      <c r="AW136" s="14" t="s">
        <v>33</v>
      </c>
      <c r="AX136" s="14" t="s">
        <v>79</v>
      </c>
      <c r="AY136" s="222" t="s">
        <v>143</v>
      </c>
    </row>
    <row r="137" spans="1:65" s="15" customFormat="1" ht="11.25">
      <c r="B137" s="223"/>
      <c r="C137" s="224"/>
      <c r="D137" s="203" t="s">
        <v>151</v>
      </c>
      <c r="E137" s="225" t="s">
        <v>1</v>
      </c>
      <c r="F137" s="226" t="s">
        <v>154</v>
      </c>
      <c r="G137" s="224"/>
      <c r="H137" s="227">
        <v>15</v>
      </c>
      <c r="I137" s="228"/>
      <c r="J137" s="224"/>
      <c r="K137" s="224"/>
      <c r="L137" s="229"/>
      <c r="M137" s="230"/>
      <c r="N137" s="231"/>
      <c r="O137" s="231"/>
      <c r="P137" s="231"/>
      <c r="Q137" s="231"/>
      <c r="R137" s="231"/>
      <c r="S137" s="231"/>
      <c r="T137" s="232"/>
      <c r="AT137" s="233" t="s">
        <v>151</v>
      </c>
      <c r="AU137" s="233" t="s">
        <v>89</v>
      </c>
      <c r="AV137" s="15" t="s">
        <v>149</v>
      </c>
      <c r="AW137" s="15" t="s">
        <v>33</v>
      </c>
      <c r="AX137" s="15" t="s">
        <v>87</v>
      </c>
      <c r="AY137" s="233" t="s">
        <v>143</v>
      </c>
    </row>
    <row r="138" spans="1:65" s="2" customFormat="1" ht="33" customHeight="1">
      <c r="A138" s="34"/>
      <c r="B138" s="35"/>
      <c r="C138" s="187" t="s">
        <v>89</v>
      </c>
      <c r="D138" s="187" t="s">
        <v>145</v>
      </c>
      <c r="E138" s="188" t="s">
        <v>155</v>
      </c>
      <c r="F138" s="189" t="s">
        <v>156</v>
      </c>
      <c r="G138" s="190" t="s">
        <v>148</v>
      </c>
      <c r="H138" s="191">
        <v>43.688000000000002</v>
      </c>
      <c r="I138" s="192"/>
      <c r="J138" s="193">
        <f>ROUND(I138*H138,2)</f>
        <v>0</v>
      </c>
      <c r="K138" s="194"/>
      <c r="L138" s="39"/>
      <c r="M138" s="195" t="s">
        <v>1</v>
      </c>
      <c r="N138" s="196" t="s">
        <v>44</v>
      </c>
      <c r="O138" s="71"/>
      <c r="P138" s="197">
        <f>O138*H138</f>
        <v>0</v>
      </c>
      <c r="Q138" s="197">
        <v>0</v>
      </c>
      <c r="R138" s="197">
        <f>Q138*H138</f>
        <v>0</v>
      </c>
      <c r="S138" s="197">
        <v>0</v>
      </c>
      <c r="T138" s="198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9" t="s">
        <v>149</v>
      </c>
      <c r="AT138" s="199" t="s">
        <v>145</v>
      </c>
      <c r="AU138" s="199" t="s">
        <v>89</v>
      </c>
      <c r="AY138" s="17" t="s">
        <v>143</v>
      </c>
      <c r="BE138" s="200">
        <f>IF(N138="základní",J138,0)</f>
        <v>0</v>
      </c>
      <c r="BF138" s="200">
        <f>IF(N138="snížená",J138,0)</f>
        <v>0</v>
      </c>
      <c r="BG138" s="200">
        <f>IF(N138="zákl. přenesená",J138,0)</f>
        <v>0</v>
      </c>
      <c r="BH138" s="200">
        <f>IF(N138="sníž. přenesená",J138,0)</f>
        <v>0</v>
      </c>
      <c r="BI138" s="200">
        <f>IF(N138="nulová",J138,0)</f>
        <v>0</v>
      </c>
      <c r="BJ138" s="17" t="s">
        <v>87</v>
      </c>
      <c r="BK138" s="200">
        <f>ROUND(I138*H138,2)</f>
        <v>0</v>
      </c>
      <c r="BL138" s="17" t="s">
        <v>149</v>
      </c>
      <c r="BM138" s="199" t="s">
        <v>157</v>
      </c>
    </row>
    <row r="139" spans="1:65" s="13" customFormat="1" ht="11.25">
      <c r="B139" s="201"/>
      <c r="C139" s="202"/>
      <c r="D139" s="203" t="s">
        <v>151</v>
      </c>
      <c r="E139" s="204" t="s">
        <v>1</v>
      </c>
      <c r="F139" s="205" t="s">
        <v>158</v>
      </c>
      <c r="G139" s="202"/>
      <c r="H139" s="204" t="s">
        <v>1</v>
      </c>
      <c r="I139" s="206"/>
      <c r="J139" s="202"/>
      <c r="K139" s="202"/>
      <c r="L139" s="207"/>
      <c r="M139" s="208"/>
      <c r="N139" s="209"/>
      <c r="O139" s="209"/>
      <c r="P139" s="209"/>
      <c r="Q139" s="209"/>
      <c r="R139" s="209"/>
      <c r="S139" s="209"/>
      <c r="T139" s="210"/>
      <c r="AT139" s="211" t="s">
        <v>151</v>
      </c>
      <c r="AU139" s="211" t="s">
        <v>89</v>
      </c>
      <c r="AV139" s="13" t="s">
        <v>87</v>
      </c>
      <c r="AW139" s="13" t="s">
        <v>33</v>
      </c>
      <c r="AX139" s="13" t="s">
        <v>79</v>
      </c>
      <c r="AY139" s="211" t="s">
        <v>143</v>
      </c>
    </row>
    <row r="140" spans="1:65" s="14" customFormat="1" ht="11.25">
      <c r="B140" s="212"/>
      <c r="C140" s="213"/>
      <c r="D140" s="203" t="s">
        <v>151</v>
      </c>
      <c r="E140" s="214" t="s">
        <v>1</v>
      </c>
      <c r="F140" s="215" t="s">
        <v>159</v>
      </c>
      <c r="G140" s="213"/>
      <c r="H140" s="216">
        <v>29.738</v>
      </c>
      <c r="I140" s="217"/>
      <c r="J140" s="213"/>
      <c r="K140" s="213"/>
      <c r="L140" s="218"/>
      <c r="M140" s="219"/>
      <c r="N140" s="220"/>
      <c r="O140" s="220"/>
      <c r="P140" s="220"/>
      <c r="Q140" s="220"/>
      <c r="R140" s="220"/>
      <c r="S140" s="220"/>
      <c r="T140" s="221"/>
      <c r="AT140" s="222" t="s">
        <v>151</v>
      </c>
      <c r="AU140" s="222" t="s">
        <v>89</v>
      </c>
      <c r="AV140" s="14" t="s">
        <v>89</v>
      </c>
      <c r="AW140" s="14" t="s">
        <v>33</v>
      </c>
      <c r="AX140" s="14" t="s">
        <v>79</v>
      </c>
      <c r="AY140" s="222" t="s">
        <v>143</v>
      </c>
    </row>
    <row r="141" spans="1:65" s="13" customFormat="1" ht="11.25">
      <c r="B141" s="201"/>
      <c r="C141" s="202"/>
      <c r="D141" s="203" t="s">
        <v>151</v>
      </c>
      <c r="E141" s="204" t="s">
        <v>1</v>
      </c>
      <c r="F141" s="205" t="s">
        <v>160</v>
      </c>
      <c r="G141" s="202"/>
      <c r="H141" s="204" t="s">
        <v>1</v>
      </c>
      <c r="I141" s="206"/>
      <c r="J141" s="202"/>
      <c r="K141" s="202"/>
      <c r="L141" s="207"/>
      <c r="M141" s="208"/>
      <c r="N141" s="209"/>
      <c r="O141" s="209"/>
      <c r="P141" s="209"/>
      <c r="Q141" s="209"/>
      <c r="R141" s="209"/>
      <c r="S141" s="209"/>
      <c r="T141" s="210"/>
      <c r="AT141" s="211" t="s">
        <v>151</v>
      </c>
      <c r="AU141" s="211" t="s">
        <v>89</v>
      </c>
      <c r="AV141" s="13" t="s">
        <v>87</v>
      </c>
      <c r="AW141" s="13" t="s">
        <v>33</v>
      </c>
      <c r="AX141" s="13" t="s">
        <v>79</v>
      </c>
      <c r="AY141" s="211" t="s">
        <v>143</v>
      </c>
    </row>
    <row r="142" spans="1:65" s="14" customFormat="1" ht="11.25">
      <c r="B142" s="212"/>
      <c r="C142" s="213"/>
      <c r="D142" s="203" t="s">
        <v>151</v>
      </c>
      <c r="E142" s="214" t="s">
        <v>1</v>
      </c>
      <c r="F142" s="215" t="s">
        <v>161</v>
      </c>
      <c r="G142" s="213"/>
      <c r="H142" s="216">
        <v>13.95</v>
      </c>
      <c r="I142" s="217"/>
      <c r="J142" s="213"/>
      <c r="K142" s="213"/>
      <c r="L142" s="218"/>
      <c r="M142" s="219"/>
      <c r="N142" s="220"/>
      <c r="O142" s="220"/>
      <c r="P142" s="220"/>
      <c r="Q142" s="220"/>
      <c r="R142" s="220"/>
      <c r="S142" s="220"/>
      <c r="T142" s="221"/>
      <c r="AT142" s="222" t="s">
        <v>151</v>
      </c>
      <c r="AU142" s="222" t="s">
        <v>89</v>
      </c>
      <c r="AV142" s="14" t="s">
        <v>89</v>
      </c>
      <c r="AW142" s="14" t="s">
        <v>33</v>
      </c>
      <c r="AX142" s="14" t="s">
        <v>79</v>
      </c>
      <c r="AY142" s="222" t="s">
        <v>143</v>
      </c>
    </row>
    <row r="143" spans="1:65" s="15" customFormat="1" ht="11.25">
      <c r="B143" s="223"/>
      <c r="C143" s="224"/>
      <c r="D143" s="203" t="s">
        <v>151</v>
      </c>
      <c r="E143" s="225" t="s">
        <v>1</v>
      </c>
      <c r="F143" s="226" t="s">
        <v>154</v>
      </c>
      <c r="G143" s="224"/>
      <c r="H143" s="227">
        <v>43.688000000000002</v>
      </c>
      <c r="I143" s="228"/>
      <c r="J143" s="224"/>
      <c r="K143" s="224"/>
      <c r="L143" s="229"/>
      <c r="M143" s="230"/>
      <c r="N143" s="231"/>
      <c r="O143" s="231"/>
      <c r="P143" s="231"/>
      <c r="Q143" s="231"/>
      <c r="R143" s="231"/>
      <c r="S143" s="231"/>
      <c r="T143" s="232"/>
      <c r="AT143" s="233" t="s">
        <v>151</v>
      </c>
      <c r="AU143" s="233" t="s">
        <v>89</v>
      </c>
      <c r="AV143" s="15" t="s">
        <v>149</v>
      </c>
      <c r="AW143" s="15" t="s">
        <v>33</v>
      </c>
      <c r="AX143" s="15" t="s">
        <v>87</v>
      </c>
      <c r="AY143" s="233" t="s">
        <v>143</v>
      </c>
    </row>
    <row r="144" spans="1:65" s="2" customFormat="1" ht="33" customHeight="1">
      <c r="A144" s="34"/>
      <c r="B144" s="35"/>
      <c r="C144" s="187" t="s">
        <v>162</v>
      </c>
      <c r="D144" s="187" t="s">
        <v>145</v>
      </c>
      <c r="E144" s="188" t="s">
        <v>163</v>
      </c>
      <c r="F144" s="189" t="s">
        <v>164</v>
      </c>
      <c r="G144" s="190" t="s">
        <v>148</v>
      </c>
      <c r="H144" s="191">
        <v>49.271999999999998</v>
      </c>
      <c r="I144" s="192"/>
      <c r="J144" s="193">
        <f>ROUND(I144*H144,2)</f>
        <v>0</v>
      </c>
      <c r="K144" s="194"/>
      <c r="L144" s="39"/>
      <c r="M144" s="195" t="s">
        <v>1</v>
      </c>
      <c r="N144" s="196" t="s">
        <v>44</v>
      </c>
      <c r="O144" s="71"/>
      <c r="P144" s="197">
        <f>O144*H144</f>
        <v>0</v>
      </c>
      <c r="Q144" s="197">
        <v>0</v>
      </c>
      <c r="R144" s="197">
        <f>Q144*H144</f>
        <v>0</v>
      </c>
      <c r="S144" s="197">
        <v>0</v>
      </c>
      <c r="T144" s="198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9" t="s">
        <v>149</v>
      </c>
      <c r="AT144" s="199" t="s">
        <v>145</v>
      </c>
      <c r="AU144" s="199" t="s">
        <v>89</v>
      </c>
      <c r="AY144" s="17" t="s">
        <v>143</v>
      </c>
      <c r="BE144" s="200">
        <f>IF(N144="základní",J144,0)</f>
        <v>0</v>
      </c>
      <c r="BF144" s="200">
        <f>IF(N144="snížená",J144,0)</f>
        <v>0</v>
      </c>
      <c r="BG144" s="200">
        <f>IF(N144="zákl. přenesená",J144,0)</f>
        <v>0</v>
      </c>
      <c r="BH144" s="200">
        <f>IF(N144="sníž. přenesená",J144,0)</f>
        <v>0</v>
      </c>
      <c r="BI144" s="200">
        <f>IF(N144="nulová",J144,0)</f>
        <v>0</v>
      </c>
      <c r="BJ144" s="17" t="s">
        <v>87</v>
      </c>
      <c r="BK144" s="200">
        <f>ROUND(I144*H144,2)</f>
        <v>0</v>
      </c>
      <c r="BL144" s="17" t="s">
        <v>149</v>
      </c>
      <c r="BM144" s="199" t="s">
        <v>165</v>
      </c>
    </row>
    <row r="145" spans="1:65" s="13" customFormat="1" ht="11.25">
      <c r="B145" s="201"/>
      <c r="C145" s="202"/>
      <c r="D145" s="203" t="s">
        <v>151</v>
      </c>
      <c r="E145" s="204" t="s">
        <v>1</v>
      </c>
      <c r="F145" s="205" t="s">
        <v>166</v>
      </c>
      <c r="G145" s="202"/>
      <c r="H145" s="204" t="s">
        <v>1</v>
      </c>
      <c r="I145" s="206"/>
      <c r="J145" s="202"/>
      <c r="K145" s="202"/>
      <c r="L145" s="207"/>
      <c r="M145" s="208"/>
      <c r="N145" s="209"/>
      <c r="O145" s="209"/>
      <c r="P145" s="209"/>
      <c r="Q145" s="209"/>
      <c r="R145" s="209"/>
      <c r="S145" s="209"/>
      <c r="T145" s="210"/>
      <c r="AT145" s="211" t="s">
        <v>151</v>
      </c>
      <c r="AU145" s="211" t="s">
        <v>89</v>
      </c>
      <c r="AV145" s="13" t="s">
        <v>87</v>
      </c>
      <c r="AW145" s="13" t="s">
        <v>33</v>
      </c>
      <c r="AX145" s="13" t="s">
        <v>79</v>
      </c>
      <c r="AY145" s="211" t="s">
        <v>143</v>
      </c>
    </row>
    <row r="146" spans="1:65" s="14" customFormat="1" ht="11.25">
      <c r="B146" s="212"/>
      <c r="C146" s="213"/>
      <c r="D146" s="203" t="s">
        <v>151</v>
      </c>
      <c r="E146" s="214" t="s">
        <v>1</v>
      </c>
      <c r="F146" s="215" t="s">
        <v>167</v>
      </c>
      <c r="G146" s="213"/>
      <c r="H146" s="216">
        <v>17.661000000000001</v>
      </c>
      <c r="I146" s="217"/>
      <c r="J146" s="213"/>
      <c r="K146" s="213"/>
      <c r="L146" s="218"/>
      <c r="M146" s="219"/>
      <c r="N146" s="220"/>
      <c r="O146" s="220"/>
      <c r="P146" s="220"/>
      <c r="Q146" s="220"/>
      <c r="R146" s="220"/>
      <c r="S146" s="220"/>
      <c r="T146" s="221"/>
      <c r="AT146" s="222" t="s">
        <v>151</v>
      </c>
      <c r="AU146" s="222" t="s">
        <v>89</v>
      </c>
      <c r="AV146" s="14" t="s">
        <v>89</v>
      </c>
      <c r="AW146" s="14" t="s">
        <v>33</v>
      </c>
      <c r="AX146" s="14" t="s">
        <v>79</v>
      </c>
      <c r="AY146" s="222" t="s">
        <v>143</v>
      </c>
    </row>
    <row r="147" spans="1:65" s="13" customFormat="1" ht="11.25">
      <c r="B147" s="201"/>
      <c r="C147" s="202"/>
      <c r="D147" s="203" t="s">
        <v>151</v>
      </c>
      <c r="E147" s="204" t="s">
        <v>1</v>
      </c>
      <c r="F147" s="205" t="s">
        <v>168</v>
      </c>
      <c r="G147" s="202"/>
      <c r="H147" s="204" t="s">
        <v>1</v>
      </c>
      <c r="I147" s="206"/>
      <c r="J147" s="202"/>
      <c r="K147" s="202"/>
      <c r="L147" s="207"/>
      <c r="M147" s="208"/>
      <c r="N147" s="209"/>
      <c r="O147" s="209"/>
      <c r="P147" s="209"/>
      <c r="Q147" s="209"/>
      <c r="R147" s="209"/>
      <c r="S147" s="209"/>
      <c r="T147" s="210"/>
      <c r="AT147" s="211" t="s">
        <v>151</v>
      </c>
      <c r="AU147" s="211" t="s">
        <v>89</v>
      </c>
      <c r="AV147" s="13" t="s">
        <v>87</v>
      </c>
      <c r="AW147" s="13" t="s">
        <v>33</v>
      </c>
      <c r="AX147" s="13" t="s">
        <v>79</v>
      </c>
      <c r="AY147" s="211" t="s">
        <v>143</v>
      </c>
    </row>
    <row r="148" spans="1:65" s="14" customFormat="1" ht="11.25">
      <c r="B148" s="212"/>
      <c r="C148" s="213"/>
      <c r="D148" s="203" t="s">
        <v>151</v>
      </c>
      <c r="E148" s="214" t="s">
        <v>1</v>
      </c>
      <c r="F148" s="215" t="s">
        <v>169</v>
      </c>
      <c r="G148" s="213"/>
      <c r="H148" s="216">
        <v>7.508</v>
      </c>
      <c r="I148" s="217"/>
      <c r="J148" s="213"/>
      <c r="K148" s="213"/>
      <c r="L148" s="218"/>
      <c r="M148" s="219"/>
      <c r="N148" s="220"/>
      <c r="O148" s="220"/>
      <c r="P148" s="220"/>
      <c r="Q148" s="220"/>
      <c r="R148" s="220"/>
      <c r="S148" s="220"/>
      <c r="T148" s="221"/>
      <c r="AT148" s="222" t="s">
        <v>151</v>
      </c>
      <c r="AU148" s="222" t="s">
        <v>89</v>
      </c>
      <c r="AV148" s="14" t="s">
        <v>89</v>
      </c>
      <c r="AW148" s="14" t="s">
        <v>33</v>
      </c>
      <c r="AX148" s="14" t="s">
        <v>79</v>
      </c>
      <c r="AY148" s="222" t="s">
        <v>143</v>
      </c>
    </row>
    <row r="149" spans="1:65" s="14" customFormat="1" ht="11.25">
      <c r="B149" s="212"/>
      <c r="C149" s="213"/>
      <c r="D149" s="203" t="s">
        <v>151</v>
      </c>
      <c r="E149" s="214" t="s">
        <v>1</v>
      </c>
      <c r="F149" s="215" t="s">
        <v>170</v>
      </c>
      <c r="G149" s="213"/>
      <c r="H149" s="216">
        <v>24.103000000000002</v>
      </c>
      <c r="I149" s="217"/>
      <c r="J149" s="213"/>
      <c r="K149" s="213"/>
      <c r="L149" s="218"/>
      <c r="M149" s="219"/>
      <c r="N149" s="220"/>
      <c r="O149" s="220"/>
      <c r="P149" s="220"/>
      <c r="Q149" s="220"/>
      <c r="R149" s="220"/>
      <c r="S149" s="220"/>
      <c r="T149" s="221"/>
      <c r="AT149" s="222" t="s">
        <v>151</v>
      </c>
      <c r="AU149" s="222" t="s">
        <v>89</v>
      </c>
      <c r="AV149" s="14" t="s">
        <v>89</v>
      </c>
      <c r="AW149" s="14" t="s">
        <v>33</v>
      </c>
      <c r="AX149" s="14" t="s">
        <v>79</v>
      </c>
      <c r="AY149" s="222" t="s">
        <v>143</v>
      </c>
    </row>
    <row r="150" spans="1:65" s="15" customFormat="1" ht="11.25">
      <c r="B150" s="223"/>
      <c r="C150" s="224"/>
      <c r="D150" s="203" t="s">
        <v>151</v>
      </c>
      <c r="E150" s="225" t="s">
        <v>1</v>
      </c>
      <c r="F150" s="226" t="s">
        <v>154</v>
      </c>
      <c r="G150" s="224"/>
      <c r="H150" s="227">
        <v>49.272000000000006</v>
      </c>
      <c r="I150" s="228"/>
      <c r="J150" s="224"/>
      <c r="K150" s="224"/>
      <c r="L150" s="229"/>
      <c r="M150" s="230"/>
      <c r="N150" s="231"/>
      <c r="O150" s="231"/>
      <c r="P150" s="231"/>
      <c r="Q150" s="231"/>
      <c r="R150" s="231"/>
      <c r="S150" s="231"/>
      <c r="T150" s="232"/>
      <c r="AT150" s="233" t="s">
        <v>151</v>
      </c>
      <c r="AU150" s="233" t="s">
        <v>89</v>
      </c>
      <c r="AV150" s="15" t="s">
        <v>149</v>
      </c>
      <c r="AW150" s="15" t="s">
        <v>33</v>
      </c>
      <c r="AX150" s="15" t="s">
        <v>87</v>
      </c>
      <c r="AY150" s="233" t="s">
        <v>143</v>
      </c>
    </row>
    <row r="151" spans="1:65" s="2" customFormat="1" ht="16.5" customHeight="1">
      <c r="A151" s="34"/>
      <c r="B151" s="35"/>
      <c r="C151" s="187" t="s">
        <v>149</v>
      </c>
      <c r="D151" s="187" t="s">
        <v>145</v>
      </c>
      <c r="E151" s="188" t="s">
        <v>171</v>
      </c>
      <c r="F151" s="189" t="s">
        <v>172</v>
      </c>
      <c r="G151" s="190" t="s">
        <v>148</v>
      </c>
      <c r="H151" s="191">
        <v>49.271999999999998</v>
      </c>
      <c r="I151" s="192"/>
      <c r="J151" s="193">
        <f>ROUND(I151*H151,2)</f>
        <v>0</v>
      </c>
      <c r="K151" s="194"/>
      <c r="L151" s="39"/>
      <c r="M151" s="195" t="s">
        <v>1</v>
      </c>
      <c r="N151" s="196" t="s">
        <v>44</v>
      </c>
      <c r="O151" s="71"/>
      <c r="P151" s="197">
        <f>O151*H151</f>
        <v>0</v>
      </c>
      <c r="Q151" s="197">
        <v>0</v>
      </c>
      <c r="R151" s="197">
        <f>Q151*H151</f>
        <v>0</v>
      </c>
      <c r="S151" s="197">
        <v>0</v>
      </c>
      <c r="T151" s="198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9" t="s">
        <v>149</v>
      </c>
      <c r="AT151" s="199" t="s">
        <v>145</v>
      </c>
      <c r="AU151" s="199" t="s">
        <v>89</v>
      </c>
      <c r="AY151" s="17" t="s">
        <v>143</v>
      </c>
      <c r="BE151" s="200">
        <f>IF(N151="základní",J151,0)</f>
        <v>0</v>
      </c>
      <c r="BF151" s="200">
        <f>IF(N151="snížená",J151,0)</f>
        <v>0</v>
      </c>
      <c r="BG151" s="200">
        <f>IF(N151="zákl. přenesená",J151,0)</f>
        <v>0</v>
      </c>
      <c r="BH151" s="200">
        <f>IF(N151="sníž. přenesená",J151,0)</f>
        <v>0</v>
      </c>
      <c r="BI151" s="200">
        <f>IF(N151="nulová",J151,0)</f>
        <v>0</v>
      </c>
      <c r="BJ151" s="17" t="s">
        <v>87</v>
      </c>
      <c r="BK151" s="200">
        <f>ROUND(I151*H151,2)</f>
        <v>0</v>
      </c>
      <c r="BL151" s="17" t="s">
        <v>149</v>
      </c>
      <c r="BM151" s="199" t="s">
        <v>173</v>
      </c>
    </row>
    <row r="152" spans="1:65" s="14" customFormat="1" ht="11.25">
      <c r="B152" s="212"/>
      <c r="C152" s="213"/>
      <c r="D152" s="203" t="s">
        <v>151</v>
      </c>
      <c r="E152" s="214" t="s">
        <v>1</v>
      </c>
      <c r="F152" s="215" t="s">
        <v>174</v>
      </c>
      <c r="G152" s="213"/>
      <c r="H152" s="216">
        <v>49.271999999999998</v>
      </c>
      <c r="I152" s="217"/>
      <c r="J152" s="213"/>
      <c r="K152" s="213"/>
      <c r="L152" s="218"/>
      <c r="M152" s="219"/>
      <c r="N152" s="220"/>
      <c r="O152" s="220"/>
      <c r="P152" s="220"/>
      <c r="Q152" s="220"/>
      <c r="R152" s="220"/>
      <c r="S152" s="220"/>
      <c r="T152" s="221"/>
      <c r="AT152" s="222" t="s">
        <v>151</v>
      </c>
      <c r="AU152" s="222" t="s">
        <v>89</v>
      </c>
      <c r="AV152" s="14" t="s">
        <v>89</v>
      </c>
      <c r="AW152" s="14" t="s">
        <v>33</v>
      </c>
      <c r="AX152" s="14" t="s">
        <v>79</v>
      </c>
      <c r="AY152" s="222" t="s">
        <v>143</v>
      </c>
    </row>
    <row r="153" spans="1:65" s="15" customFormat="1" ht="11.25">
      <c r="B153" s="223"/>
      <c r="C153" s="224"/>
      <c r="D153" s="203" t="s">
        <v>151</v>
      </c>
      <c r="E153" s="225" t="s">
        <v>1</v>
      </c>
      <c r="F153" s="226" t="s">
        <v>154</v>
      </c>
      <c r="G153" s="224"/>
      <c r="H153" s="227">
        <v>49.271999999999998</v>
      </c>
      <c r="I153" s="228"/>
      <c r="J153" s="224"/>
      <c r="K153" s="224"/>
      <c r="L153" s="229"/>
      <c r="M153" s="230"/>
      <c r="N153" s="231"/>
      <c r="O153" s="231"/>
      <c r="P153" s="231"/>
      <c r="Q153" s="231"/>
      <c r="R153" s="231"/>
      <c r="S153" s="231"/>
      <c r="T153" s="232"/>
      <c r="AT153" s="233" t="s">
        <v>151</v>
      </c>
      <c r="AU153" s="233" t="s">
        <v>89</v>
      </c>
      <c r="AV153" s="15" t="s">
        <v>149</v>
      </c>
      <c r="AW153" s="15" t="s">
        <v>33</v>
      </c>
      <c r="AX153" s="15" t="s">
        <v>87</v>
      </c>
      <c r="AY153" s="233" t="s">
        <v>143</v>
      </c>
    </row>
    <row r="154" spans="1:65" s="2" customFormat="1" ht="24.2" customHeight="1">
      <c r="A154" s="34"/>
      <c r="B154" s="35"/>
      <c r="C154" s="187" t="s">
        <v>175</v>
      </c>
      <c r="D154" s="187" t="s">
        <v>145</v>
      </c>
      <c r="E154" s="188" t="s">
        <v>176</v>
      </c>
      <c r="F154" s="189" t="s">
        <v>177</v>
      </c>
      <c r="G154" s="190" t="s">
        <v>148</v>
      </c>
      <c r="H154" s="191">
        <v>26.027000000000001</v>
      </c>
      <c r="I154" s="192"/>
      <c r="J154" s="193">
        <f>ROUND(I154*H154,2)</f>
        <v>0</v>
      </c>
      <c r="K154" s="194"/>
      <c r="L154" s="39"/>
      <c r="M154" s="195" t="s">
        <v>1</v>
      </c>
      <c r="N154" s="196" t="s">
        <v>44</v>
      </c>
      <c r="O154" s="71"/>
      <c r="P154" s="197">
        <f>O154*H154</f>
        <v>0</v>
      </c>
      <c r="Q154" s="197">
        <v>0</v>
      </c>
      <c r="R154" s="197">
        <f>Q154*H154</f>
        <v>0</v>
      </c>
      <c r="S154" s="197">
        <v>0</v>
      </c>
      <c r="T154" s="198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9" t="s">
        <v>149</v>
      </c>
      <c r="AT154" s="199" t="s">
        <v>145</v>
      </c>
      <c r="AU154" s="199" t="s">
        <v>89</v>
      </c>
      <c r="AY154" s="17" t="s">
        <v>143</v>
      </c>
      <c r="BE154" s="200">
        <f>IF(N154="základní",J154,0)</f>
        <v>0</v>
      </c>
      <c r="BF154" s="200">
        <f>IF(N154="snížená",J154,0)</f>
        <v>0</v>
      </c>
      <c r="BG154" s="200">
        <f>IF(N154="zákl. přenesená",J154,0)</f>
        <v>0</v>
      </c>
      <c r="BH154" s="200">
        <f>IF(N154="sníž. přenesená",J154,0)</f>
        <v>0</v>
      </c>
      <c r="BI154" s="200">
        <f>IF(N154="nulová",J154,0)</f>
        <v>0</v>
      </c>
      <c r="BJ154" s="17" t="s">
        <v>87</v>
      </c>
      <c r="BK154" s="200">
        <f>ROUND(I154*H154,2)</f>
        <v>0</v>
      </c>
      <c r="BL154" s="17" t="s">
        <v>149</v>
      </c>
      <c r="BM154" s="199" t="s">
        <v>178</v>
      </c>
    </row>
    <row r="155" spans="1:65" s="13" customFormat="1" ht="11.25">
      <c r="B155" s="201"/>
      <c r="C155" s="202"/>
      <c r="D155" s="203" t="s">
        <v>151</v>
      </c>
      <c r="E155" s="204" t="s">
        <v>1</v>
      </c>
      <c r="F155" s="205" t="s">
        <v>179</v>
      </c>
      <c r="G155" s="202"/>
      <c r="H155" s="204" t="s">
        <v>1</v>
      </c>
      <c r="I155" s="206"/>
      <c r="J155" s="202"/>
      <c r="K155" s="202"/>
      <c r="L155" s="207"/>
      <c r="M155" s="208"/>
      <c r="N155" s="209"/>
      <c r="O155" s="209"/>
      <c r="P155" s="209"/>
      <c r="Q155" s="209"/>
      <c r="R155" s="209"/>
      <c r="S155" s="209"/>
      <c r="T155" s="210"/>
      <c r="AT155" s="211" t="s">
        <v>151</v>
      </c>
      <c r="AU155" s="211" t="s">
        <v>89</v>
      </c>
      <c r="AV155" s="13" t="s">
        <v>87</v>
      </c>
      <c r="AW155" s="13" t="s">
        <v>33</v>
      </c>
      <c r="AX155" s="13" t="s">
        <v>79</v>
      </c>
      <c r="AY155" s="211" t="s">
        <v>143</v>
      </c>
    </row>
    <row r="156" spans="1:65" s="13" customFormat="1" ht="11.25">
      <c r="B156" s="201"/>
      <c r="C156" s="202"/>
      <c r="D156" s="203" t="s">
        <v>151</v>
      </c>
      <c r="E156" s="204" t="s">
        <v>1</v>
      </c>
      <c r="F156" s="205" t="s">
        <v>180</v>
      </c>
      <c r="G156" s="202"/>
      <c r="H156" s="204" t="s">
        <v>1</v>
      </c>
      <c r="I156" s="206"/>
      <c r="J156" s="202"/>
      <c r="K156" s="202"/>
      <c r="L156" s="207"/>
      <c r="M156" s="208"/>
      <c r="N156" s="209"/>
      <c r="O156" s="209"/>
      <c r="P156" s="209"/>
      <c r="Q156" s="209"/>
      <c r="R156" s="209"/>
      <c r="S156" s="209"/>
      <c r="T156" s="210"/>
      <c r="AT156" s="211" t="s">
        <v>151</v>
      </c>
      <c r="AU156" s="211" t="s">
        <v>89</v>
      </c>
      <c r="AV156" s="13" t="s">
        <v>87</v>
      </c>
      <c r="AW156" s="13" t="s">
        <v>33</v>
      </c>
      <c r="AX156" s="13" t="s">
        <v>79</v>
      </c>
      <c r="AY156" s="211" t="s">
        <v>143</v>
      </c>
    </row>
    <row r="157" spans="1:65" s="14" customFormat="1" ht="11.25">
      <c r="B157" s="212"/>
      <c r="C157" s="213"/>
      <c r="D157" s="203" t="s">
        <v>151</v>
      </c>
      <c r="E157" s="214" t="s">
        <v>1</v>
      </c>
      <c r="F157" s="215" t="s">
        <v>181</v>
      </c>
      <c r="G157" s="213"/>
      <c r="H157" s="216">
        <v>43.688000000000002</v>
      </c>
      <c r="I157" s="217"/>
      <c r="J157" s="213"/>
      <c r="K157" s="213"/>
      <c r="L157" s="218"/>
      <c r="M157" s="219"/>
      <c r="N157" s="220"/>
      <c r="O157" s="220"/>
      <c r="P157" s="220"/>
      <c r="Q157" s="220"/>
      <c r="R157" s="220"/>
      <c r="S157" s="220"/>
      <c r="T157" s="221"/>
      <c r="AT157" s="222" t="s">
        <v>151</v>
      </c>
      <c r="AU157" s="222" t="s">
        <v>89</v>
      </c>
      <c r="AV157" s="14" t="s">
        <v>89</v>
      </c>
      <c r="AW157" s="14" t="s">
        <v>33</v>
      </c>
      <c r="AX157" s="14" t="s">
        <v>79</v>
      </c>
      <c r="AY157" s="222" t="s">
        <v>143</v>
      </c>
    </row>
    <row r="158" spans="1:65" s="13" customFormat="1" ht="22.5">
      <c r="B158" s="201"/>
      <c r="C158" s="202"/>
      <c r="D158" s="203" t="s">
        <v>151</v>
      </c>
      <c r="E158" s="204" t="s">
        <v>1</v>
      </c>
      <c r="F158" s="205" t="s">
        <v>182</v>
      </c>
      <c r="G158" s="202"/>
      <c r="H158" s="204" t="s">
        <v>1</v>
      </c>
      <c r="I158" s="206"/>
      <c r="J158" s="202"/>
      <c r="K158" s="202"/>
      <c r="L158" s="207"/>
      <c r="M158" s="208"/>
      <c r="N158" s="209"/>
      <c r="O158" s="209"/>
      <c r="P158" s="209"/>
      <c r="Q158" s="209"/>
      <c r="R158" s="209"/>
      <c r="S158" s="209"/>
      <c r="T158" s="210"/>
      <c r="AT158" s="211" t="s">
        <v>151</v>
      </c>
      <c r="AU158" s="211" t="s">
        <v>89</v>
      </c>
      <c r="AV158" s="13" t="s">
        <v>87</v>
      </c>
      <c r="AW158" s="13" t="s">
        <v>33</v>
      </c>
      <c r="AX158" s="13" t="s">
        <v>79</v>
      </c>
      <c r="AY158" s="211" t="s">
        <v>143</v>
      </c>
    </row>
    <row r="159" spans="1:65" s="14" customFormat="1" ht="11.25">
      <c r="B159" s="212"/>
      <c r="C159" s="213"/>
      <c r="D159" s="203" t="s">
        <v>151</v>
      </c>
      <c r="E159" s="214" t="s">
        <v>1</v>
      </c>
      <c r="F159" s="215" t="s">
        <v>183</v>
      </c>
      <c r="G159" s="213"/>
      <c r="H159" s="216">
        <v>13.95</v>
      </c>
      <c r="I159" s="217"/>
      <c r="J159" s="213"/>
      <c r="K159" s="213"/>
      <c r="L159" s="218"/>
      <c r="M159" s="219"/>
      <c r="N159" s="220"/>
      <c r="O159" s="220"/>
      <c r="P159" s="220"/>
      <c r="Q159" s="220"/>
      <c r="R159" s="220"/>
      <c r="S159" s="220"/>
      <c r="T159" s="221"/>
      <c r="AT159" s="222" t="s">
        <v>151</v>
      </c>
      <c r="AU159" s="222" t="s">
        <v>89</v>
      </c>
      <c r="AV159" s="14" t="s">
        <v>89</v>
      </c>
      <c r="AW159" s="14" t="s">
        <v>33</v>
      </c>
      <c r="AX159" s="14" t="s">
        <v>79</v>
      </c>
      <c r="AY159" s="222" t="s">
        <v>143</v>
      </c>
    </row>
    <row r="160" spans="1:65" s="13" customFormat="1" ht="11.25">
      <c r="B160" s="201"/>
      <c r="C160" s="202"/>
      <c r="D160" s="203" t="s">
        <v>151</v>
      </c>
      <c r="E160" s="204" t="s">
        <v>1</v>
      </c>
      <c r="F160" s="205" t="s">
        <v>184</v>
      </c>
      <c r="G160" s="202"/>
      <c r="H160" s="204" t="s">
        <v>1</v>
      </c>
      <c r="I160" s="206"/>
      <c r="J160" s="202"/>
      <c r="K160" s="202"/>
      <c r="L160" s="207"/>
      <c r="M160" s="208"/>
      <c r="N160" s="209"/>
      <c r="O160" s="209"/>
      <c r="P160" s="209"/>
      <c r="Q160" s="209"/>
      <c r="R160" s="209"/>
      <c r="S160" s="209"/>
      <c r="T160" s="210"/>
      <c r="AT160" s="211" t="s">
        <v>151</v>
      </c>
      <c r="AU160" s="211" t="s">
        <v>89</v>
      </c>
      <c r="AV160" s="13" t="s">
        <v>87</v>
      </c>
      <c r="AW160" s="13" t="s">
        <v>33</v>
      </c>
      <c r="AX160" s="13" t="s">
        <v>79</v>
      </c>
      <c r="AY160" s="211" t="s">
        <v>143</v>
      </c>
    </row>
    <row r="161" spans="1:65" s="14" customFormat="1" ht="11.25">
      <c r="B161" s="212"/>
      <c r="C161" s="213"/>
      <c r="D161" s="203" t="s">
        <v>151</v>
      </c>
      <c r="E161" s="214" t="s">
        <v>1</v>
      </c>
      <c r="F161" s="215" t="s">
        <v>185</v>
      </c>
      <c r="G161" s="213"/>
      <c r="H161" s="216">
        <v>-7.508</v>
      </c>
      <c r="I161" s="217"/>
      <c r="J161" s="213"/>
      <c r="K161" s="213"/>
      <c r="L161" s="218"/>
      <c r="M161" s="219"/>
      <c r="N161" s="220"/>
      <c r="O161" s="220"/>
      <c r="P161" s="220"/>
      <c r="Q161" s="220"/>
      <c r="R161" s="220"/>
      <c r="S161" s="220"/>
      <c r="T161" s="221"/>
      <c r="AT161" s="222" t="s">
        <v>151</v>
      </c>
      <c r="AU161" s="222" t="s">
        <v>89</v>
      </c>
      <c r="AV161" s="14" t="s">
        <v>89</v>
      </c>
      <c r="AW161" s="14" t="s">
        <v>33</v>
      </c>
      <c r="AX161" s="14" t="s">
        <v>79</v>
      </c>
      <c r="AY161" s="222" t="s">
        <v>143</v>
      </c>
    </row>
    <row r="162" spans="1:65" s="14" customFormat="1" ht="11.25">
      <c r="B162" s="212"/>
      <c r="C162" s="213"/>
      <c r="D162" s="203" t="s">
        <v>151</v>
      </c>
      <c r="E162" s="214" t="s">
        <v>1</v>
      </c>
      <c r="F162" s="215" t="s">
        <v>186</v>
      </c>
      <c r="G162" s="213"/>
      <c r="H162" s="216">
        <v>-24.103000000000002</v>
      </c>
      <c r="I162" s="217"/>
      <c r="J162" s="213"/>
      <c r="K162" s="213"/>
      <c r="L162" s="218"/>
      <c r="M162" s="219"/>
      <c r="N162" s="220"/>
      <c r="O162" s="220"/>
      <c r="P162" s="220"/>
      <c r="Q162" s="220"/>
      <c r="R162" s="220"/>
      <c r="S162" s="220"/>
      <c r="T162" s="221"/>
      <c r="AT162" s="222" t="s">
        <v>151</v>
      </c>
      <c r="AU162" s="222" t="s">
        <v>89</v>
      </c>
      <c r="AV162" s="14" t="s">
        <v>89</v>
      </c>
      <c r="AW162" s="14" t="s">
        <v>33</v>
      </c>
      <c r="AX162" s="14" t="s">
        <v>79</v>
      </c>
      <c r="AY162" s="222" t="s">
        <v>143</v>
      </c>
    </row>
    <row r="163" spans="1:65" s="15" customFormat="1" ht="11.25">
      <c r="B163" s="223"/>
      <c r="C163" s="224"/>
      <c r="D163" s="203" t="s">
        <v>151</v>
      </c>
      <c r="E163" s="225" t="s">
        <v>1</v>
      </c>
      <c r="F163" s="226" t="s">
        <v>154</v>
      </c>
      <c r="G163" s="224"/>
      <c r="H163" s="227">
        <v>26.027000000000001</v>
      </c>
      <c r="I163" s="228"/>
      <c r="J163" s="224"/>
      <c r="K163" s="224"/>
      <c r="L163" s="229"/>
      <c r="M163" s="230"/>
      <c r="N163" s="231"/>
      <c r="O163" s="231"/>
      <c r="P163" s="231"/>
      <c r="Q163" s="231"/>
      <c r="R163" s="231"/>
      <c r="S163" s="231"/>
      <c r="T163" s="232"/>
      <c r="AT163" s="233" t="s">
        <v>151</v>
      </c>
      <c r="AU163" s="233" t="s">
        <v>89</v>
      </c>
      <c r="AV163" s="15" t="s">
        <v>149</v>
      </c>
      <c r="AW163" s="15" t="s">
        <v>33</v>
      </c>
      <c r="AX163" s="15" t="s">
        <v>87</v>
      </c>
      <c r="AY163" s="233" t="s">
        <v>143</v>
      </c>
    </row>
    <row r="164" spans="1:65" s="2" customFormat="1" ht="24.2" customHeight="1">
      <c r="A164" s="34"/>
      <c r="B164" s="35"/>
      <c r="C164" s="187" t="s">
        <v>187</v>
      </c>
      <c r="D164" s="187" t="s">
        <v>145</v>
      </c>
      <c r="E164" s="188" t="s">
        <v>188</v>
      </c>
      <c r="F164" s="189" t="s">
        <v>189</v>
      </c>
      <c r="G164" s="190" t="s">
        <v>148</v>
      </c>
      <c r="H164" s="191">
        <v>24.103000000000002</v>
      </c>
      <c r="I164" s="192"/>
      <c r="J164" s="193">
        <f>ROUND(I164*H164,2)</f>
        <v>0</v>
      </c>
      <c r="K164" s="194"/>
      <c r="L164" s="39"/>
      <c r="M164" s="195" t="s">
        <v>1</v>
      </c>
      <c r="N164" s="196" t="s">
        <v>44</v>
      </c>
      <c r="O164" s="71"/>
      <c r="P164" s="197">
        <f>O164*H164</f>
        <v>0</v>
      </c>
      <c r="Q164" s="197">
        <v>0</v>
      </c>
      <c r="R164" s="197">
        <f>Q164*H164</f>
        <v>0</v>
      </c>
      <c r="S164" s="197">
        <v>0</v>
      </c>
      <c r="T164" s="198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9" t="s">
        <v>149</v>
      </c>
      <c r="AT164" s="199" t="s">
        <v>145</v>
      </c>
      <c r="AU164" s="199" t="s">
        <v>89</v>
      </c>
      <c r="AY164" s="17" t="s">
        <v>143</v>
      </c>
      <c r="BE164" s="200">
        <f>IF(N164="základní",J164,0)</f>
        <v>0</v>
      </c>
      <c r="BF164" s="200">
        <f>IF(N164="snížená",J164,0)</f>
        <v>0</v>
      </c>
      <c r="BG164" s="200">
        <f>IF(N164="zákl. přenesená",J164,0)</f>
        <v>0</v>
      </c>
      <c r="BH164" s="200">
        <f>IF(N164="sníž. přenesená",J164,0)</f>
        <v>0</v>
      </c>
      <c r="BI164" s="200">
        <f>IF(N164="nulová",J164,0)</f>
        <v>0</v>
      </c>
      <c r="BJ164" s="17" t="s">
        <v>87</v>
      </c>
      <c r="BK164" s="200">
        <f>ROUND(I164*H164,2)</f>
        <v>0</v>
      </c>
      <c r="BL164" s="17" t="s">
        <v>149</v>
      </c>
      <c r="BM164" s="199" t="s">
        <v>190</v>
      </c>
    </row>
    <row r="165" spans="1:65" s="13" customFormat="1" ht="11.25">
      <c r="B165" s="201"/>
      <c r="C165" s="202"/>
      <c r="D165" s="203" t="s">
        <v>151</v>
      </c>
      <c r="E165" s="204" t="s">
        <v>1</v>
      </c>
      <c r="F165" s="205" t="s">
        <v>191</v>
      </c>
      <c r="G165" s="202"/>
      <c r="H165" s="204" t="s">
        <v>1</v>
      </c>
      <c r="I165" s="206"/>
      <c r="J165" s="202"/>
      <c r="K165" s="202"/>
      <c r="L165" s="207"/>
      <c r="M165" s="208"/>
      <c r="N165" s="209"/>
      <c r="O165" s="209"/>
      <c r="P165" s="209"/>
      <c r="Q165" s="209"/>
      <c r="R165" s="209"/>
      <c r="S165" s="209"/>
      <c r="T165" s="210"/>
      <c r="AT165" s="211" t="s">
        <v>151</v>
      </c>
      <c r="AU165" s="211" t="s">
        <v>89</v>
      </c>
      <c r="AV165" s="13" t="s">
        <v>87</v>
      </c>
      <c r="AW165" s="13" t="s">
        <v>33</v>
      </c>
      <c r="AX165" s="13" t="s">
        <v>79</v>
      </c>
      <c r="AY165" s="211" t="s">
        <v>143</v>
      </c>
    </row>
    <row r="166" spans="1:65" s="14" customFormat="1" ht="11.25">
      <c r="B166" s="212"/>
      <c r="C166" s="213"/>
      <c r="D166" s="203" t="s">
        <v>151</v>
      </c>
      <c r="E166" s="214" t="s">
        <v>1</v>
      </c>
      <c r="F166" s="215" t="s">
        <v>192</v>
      </c>
      <c r="G166" s="213"/>
      <c r="H166" s="216">
        <v>22.303000000000001</v>
      </c>
      <c r="I166" s="217"/>
      <c r="J166" s="213"/>
      <c r="K166" s="213"/>
      <c r="L166" s="218"/>
      <c r="M166" s="219"/>
      <c r="N166" s="220"/>
      <c r="O166" s="220"/>
      <c r="P166" s="220"/>
      <c r="Q166" s="220"/>
      <c r="R166" s="220"/>
      <c r="S166" s="220"/>
      <c r="T166" s="221"/>
      <c r="AT166" s="222" t="s">
        <v>151</v>
      </c>
      <c r="AU166" s="222" t="s">
        <v>89</v>
      </c>
      <c r="AV166" s="14" t="s">
        <v>89</v>
      </c>
      <c r="AW166" s="14" t="s">
        <v>33</v>
      </c>
      <c r="AX166" s="14" t="s">
        <v>79</v>
      </c>
      <c r="AY166" s="222" t="s">
        <v>143</v>
      </c>
    </row>
    <row r="167" spans="1:65" s="13" customFormat="1" ht="11.25">
      <c r="B167" s="201"/>
      <c r="C167" s="202"/>
      <c r="D167" s="203" t="s">
        <v>151</v>
      </c>
      <c r="E167" s="204" t="s">
        <v>1</v>
      </c>
      <c r="F167" s="205" t="s">
        <v>193</v>
      </c>
      <c r="G167" s="202"/>
      <c r="H167" s="204" t="s">
        <v>1</v>
      </c>
      <c r="I167" s="206"/>
      <c r="J167" s="202"/>
      <c r="K167" s="202"/>
      <c r="L167" s="207"/>
      <c r="M167" s="208"/>
      <c r="N167" s="209"/>
      <c r="O167" s="209"/>
      <c r="P167" s="209"/>
      <c r="Q167" s="209"/>
      <c r="R167" s="209"/>
      <c r="S167" s="209"/>
      <c r="T167" s="210"/>
      <c r="AT167" s="211" t="s">
        <v>151</v>
      </c>
      <c r="AU167" s="211" t="s">
        <v>89</v>
      </c>
      <c r="AV167" s="13" t="s">
        <v>87</v>
      </c>
      <c r="AW167" s="13" t="s">
        <v>33</v>
      </c>
      <c r="AX167" s="13" t="s">
        <v>79</v>
      </c>
      <c r="AY167" s="211" t="s">
        <v>143</v>
      </c>
    </row>
    <row r="168" spans="1:65" s="14" customFormat="1" ht="11.25">
      <c r="B168" s="212"/>
      <c r="C168" s="213"/>
      <c r="D168" s="203" t="s">
        <v>151</v>
      </c>
      <c r="E168" s="214" t="s">
        <v>1</v>
      </c>
      <c r="F168" s="215" t="s">
        <v>194</v>
      </c>
      <c r="G168" s="213"/>
      <c r="H168" s="216">
        <v>1.8</v>
      </c>
      <c r="I168" s="217"/>
      <c r="J168" s="213"/>
      <c r="K168" s="213"/>
      <c r="L168" s="218"/>
      <c r="M168" s="219"/>
      <c r="N168" s="220"/>
      <c r="O168" s="220"/>
      <c r="P168" s="220"/>
      <c r="Q168" s="220"/>
      <c r="R168" s="220"/>
      <c r="S168" s="220"/>
      <c r="T168" s="221"/>
      <c r="AT168" s="222" t="s">
        <v>151</v>
      </c>
      <c r="AU168" s="222" t="s">
        <v>89</v>
      </c>
      <c r="AV168" s="14" t="s">
        <v>89</v>
      </c>
      <c r="AW168" s="14" t="s">
        <v>33</v>
      </c>
      <c r="AX168" s="14" t="s">
        <v>79</v>
      </c>
      <c r="AY168" s="222" t="s">
        <v>143</v>
      </c>
    </row>
    <row r="169" spans="1:65" s="15" customFormat="1" ht="11.25">
      <c r="B169" s="223"/>
      <c r="C169" s="224"/>
      <c r="D169" s="203" t="s">
        <v>151</v>
      </c>
      <c r="E169" s="225" t="s">
        <v>1</v>
      </c>
      <c r="F169" s="226" t="s">
        <v>154</v>
      </c>
      <c r="G169" s="224"/>
      <c r="H169" s="227">
        <v>24.103000000000002</v>
      </c>
      <c r="I169" s="228"/>
      <c r="J169" s="224"/>
      <c r="K169" s="224"/>
      <c r="L169" s="229"/>
      <c r="M169" s="230"/>
      <c r="N169" s="231"/>
      <c r="O169" s="231"/>
      <c r="P169" s="231"/>
      <c r="Q169" s="231"/>
      <c r="R169" s="231"/>
      <c r="S169" s="231"/>
      <c r="T169" s="232"/>
      <c r="AT169" s="233" t="s">
        <v>151</v>
      </c>
      <c r="AU169" s="233" t="s">
        <v>89</v>
      </c>
      <c r="AV169" s="15" t="s">
        <v>149</v>
      </c>
      <c r="AW169" s="15" t="s">
        <v>33</v>
      </c>
      <c r="AX169" s="15" t="s">
        <v>87</v>
      </c>
      <c r="AY169" s="233" t="s">
        <v>143</v>
      </c>
    </row>
    <row r="170" spans="1:65" s="2" customFormat="1" ht="16.5" customHeight="1">
      <c r="A170" s="34"/>
      <c r="B170" s="35"/>
      <c r="C170" s="234" t="s">
        <v>195</v>
      </c>
      <c r="D170" s="234" t="s">
        <v>196</v>
      </c>
      <c r="E170" s="235" t="s">
        <v>197</v>
      </c>
      <c r="F170" s="236" t="s">
        <v>198</v>
      </c>
      <c r="G170" s="237" t="s">
        <v>199</v>
      </c>
      <c r="H170" s="238">
        <v>47.000999999999998</v>
      </c>
      <c r="I170" s="239"/>
      <c r="J170" s="240">
        <f>ROUND(I170*H170,2)</f>
        <v>0</v>
      </c>
      <c r="K170" s="241"/>
      <c r="L170" s="242"/>
      <c r="M170" s="243" t="s">
        <v>1</v>
      </c>
      <c r="N170" s="244" t="s">
        <v>44</v>
      </c>
      <c r="O170" s="71"/>
      <c r="P170" s="197">
        <f>O170*H170</f>
        <v>0</v>
      </c>
      <c r="Q170" s="197">
        <v>1</v>
      </c>
      <c r="R170" s="197">
        <f>Q170*H170</f>
        <v>47.000999999999998</v>
      </c>
      <c r="S170" s="197">
        <v>0</v>
      </c>
      <c r="T170" s="198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9" t="s">
        <v>200</v>
      </c>
      <c r="AT170" s="199" t="s">
        <v>196</v>
      </c>
      <c r="AU170" s="199" t="s">
        <v>89</v>
      </c>
      <c r="AY170" s="17" t="s">
        <v>143</v>
      </c>
      <c r="BE170" s="200">
        <f>IF(N170="základní",J170,0)</f>
        <v>0</v>
      </c>
      <c r="BF170" s="200">
        <f>IF(N170="snížená",J170,0)</f>
        <v>0</v>
      </c>
      <c r="BG170" s="200">
        <f>IF(N170="zákl. přenesená",J170,0)</f>
        <v>0</v>
      </c>
      <c r="BH170" s="200">
        <f>IF(N170="sníž. přenesená",J170,0)</f>
        <v>0</v>
      </c>
      <c r="BI170" s="200">
        <f>IF(N170="nulová",J170,0)</f>
        <v>0</v>
      </c>
      <c r="BJ170" s="17" t="s">
        <v>87</v>
      </c>
      <c r="BK170" s="200">
        <f>ROUND(I170*H170,2)</f>
        <v>0</v>
      </c>
      <c r="BL170" s="17" t="s">
        <v>149</v>
      </c>
      <c r="BM170" s="199" t="s">
        <v>201</v>
      </c>
    </row>
    <row r="171" spans="1:65" s="13" customFormat="1" ht="11.25">
      <c r="B171" s="201"/>
      <c r="C171" s="202"/>
      <c r="D171" s="203" t="s">
        <v>151</v>
      </c>
      <c r="E171" s="204" t="s">
        <v>1</v>
      </c>
      <c r="F171" s="205" t="s">
        <v>202</v>
      </c>
      <c r="G171" s="202"/>
      <c r="H171" s="204" t="s">
        <v>1</v>
      </c>
      <c r="I171" s="206"/>
      <c r="J171" s="202"/>
      <c r="K171" s="202"/>
      <c r="L171" s="207"/>
      <c r="M171" s="208"/>
      <c r="N171" s="209"/>
      <c r="O171" s="209"/>
      <c r="P171" s="209"/>
      <c r="Q171" s="209"/>
      <c r="R171" s="209"/>
      <c r="S171" s="209"/>
      <c r="T171" s="210"/>
      <c r="AT171" s="211" t="s">
        <v>151</v>
      </c>
      <c r="AU171" s="211" t="s">
        <v>89</v>
      </c>
      <c r="AV171" s="13" t="s">
        <v>87</v>
      </c>
      <c r="AW171" s="13" t="s">
        <v>33</v>
      </c>
      <c r="AX171" s="13" t="s">
        <v>79</v>
      </c>
      <c r="AY171" s="211" t="s">
        <v>143</v>
      </c>
    </row>
    <row r="172" spans="1:65" s="14" customFormat="1" ht="11.25">
      <c r="B172" s="212"/>
      <c r="C172" s="213"/>
      <c r="D172" s="203" t="s">
        <v>151</v>
      </c>
      <c r="E172" s="214" t="s">
        <v>1</v>
      </c>
      <c r="F172" s="215" t="s">
        <v>203</v>
      </c>
      <c r="G172" s="213"/>
      <c r="H172" s="216">
        <v>47.000999999999998</v>
      </c>
      <c r="I172" s="217"/>
      <c r="J172" s="213"/>
      <c r="K172" s="213"/>
      <c r="L172" s="218"/>
      <c r="M172" s="219"/>
      <c r="N172" s="220"/>
      <c r="O172" s="220"/>
      <c r="P172" s="220"/>
      <c r="Q172" s="220"/>
      <c r="R172" s="220"/>
      <c r="S172" s="220"/>
      <c r="T172" s="221"/>
      <c r="AT172" s="222" t="s">
        <v>151</v>
      </c>
      <c r="AU172" s="222" t="s">
        <v>89</v>
      </c>
      <c r="AV172" s="14" t="s">
        <v>89</v>
      </c>
      <c r="AW172" s="14" t="s">
        <v>33</v>
      </c>
      <c r="AX172" s="14" t="s">
        <v>79</v>
      </c>
      <c r="AY172" s="222" t="s">
        <v>143</v>
      </c>
    </row>
    <row r="173" spans="1:65" s="15" customFormat="1" ht="11.25">
      <c r="B173" s="223"/>
      <c r="C173" s="224"/>
      <c r="D173" s="203" t="s">
        <v>151</v>
      </c>
      <c r="E173" s="225" t="s">
        <v>1</v>
      </c>
      <c r="F173" s="226" t="s">
        <v>154</v>
      </c>
      <c r="G173" s="224"/>
      <c r="H173" s="227">
        <v>47.000999999999998</v>
      </c>
      <c r="I173" s="228"/>
      <c r="J173" s="224"/>
      <c r="K173" s="224"/>
      <c r="L173" s="229"/>
      <c r="M173" s="230"/>
      <c r="N173" s="231"/>
      <c r="O173" s="231"/>
      <c r="P173" s="231"/>
      <c r="Q173" s="231"/>
      <c r="R173" s="231"/>
      <c r="S173" s="231"/>
      <c r="T173" s="232"/>
      <c r="AT173" s="233" t="s">
        <v>151</v>
      </c>
      <c r="AU173" s="233" t="s">
        <v>89</v>
      </c>
      <c r="AV173" s="15" t="s">
        <v>149</v>
      </c>
      <c r="AW173" s="15" t="s">
        <v>33</v>
      </c>
      <c r="AX173" s="15" t="s">
        <v>87</v>
      </c>
      <c r="AY173" s="233" t="s">
        <v>143</v>
      </c>
    </row>
    <row r="174" spans="1:65" s="12" customFormat="1" ht="22.9" customHeight="1">
      <c r="B174" s="171"/>
      <c r="C174" s="172"/>
      <c r="D174" s="173" t="s">
        <v>78</v>
      </c>
      <c r="E174" s="185" t="s">
        <v>89</v>
      </c>
      <c r="F174" s="185" t="s">
        <v>204</v>
      </c>
      <c r="G174" s="172"/>
      <c r="H174" s="172"/>
      <c r="I174" s="175"/>
      <c r="J174" s="186">
        <f>BK174</f>
        <v>0</v>
      </c>
      <c r="K174" s="172"/>
      <c r="L174" s="177"/>
      <c r="M174" s="178"/>
      <c r="N174" s="179"/>
      <c r="O174" s="179"/>
      <c r="P174" s="180">
        <f>SUM(P175:P201)</f>
        <v>0</v>
      </c>
      <c r="Q174" s="179"/>
      <c r="R174" s="180">
        <f>SUM(R175:R201)</f>
        <v>37.203948800000006</v>
      </c>
      <c r="S174" s="179"/>
      <c r="T174" s="181">
        <f>SUM(T175:T201)</f>
        <v>0</v>
      </c>
      <c r="AR174" s="182" t="s">
        <v>87</v>
      </c>
      <c r="AT174" s="183" t="s">
        <v>78</v>
      </c>
      <c r="AU174" s="183" t="s">
        <v>87</v>
      </c>
      <c r="AY174" s="182" t="s">
        <v>143</v>
      </c>
      <c r="BK174" s="184">
        <f>SUM(BK175:BK201)</f>
        <v>0</v>
      </c>
    </row>
    <row r="175" spans="1:65" s="2" customFormat="1" ht="24.2" customHeight="1">
      <c r="A175" s="34"/>
      <c r="B175" s="35"/>
      <c r="C175" s="187" t="s">
        <v>200</v>
      </c>
      <c r="D175" s="187" t="s">
        <v>145</v>
      </c>
      <c r="E175" s="188" t="s">
        <v>205</v>
      </c>
      <c r="F175" s="189" t="s">
        <v>206</v>
      </c>
      <c r="G175" s="190" t="s">
        <v>148</v>
      </c>
      <c r="H175" s="191">
        <v>15</v>
      </c>
      <c r="I175" s="192"/>
      <c r="J175" s="193">
        <f>ROUND(I175*H175,2)</f>
        <v>0</v>
      </c>
      <c r="K175" s="194"/>
      <c r="L175" s="39"/>
      <c r="M175" s="195" t="s">
        <v>1</v>
      </c>
      <c r="N175" s="196" t="s">
        <v>44</v>
      </c>
      <c r="O175" s="71"/>
      <c r="P175" s="197">
        <f>O175*H175</f>
        <v>0</v>
      </c>
      <c r="Q175" s="197">
        <v>2.052</v>
      </c>
      <c r="R175" s="197">
        <f>Q175*H175</f>
        <v>30.78</v>
      </c>
      <c r="S175" s="197">
        <v>0</v>
      </c>
      <c r="T175" s="198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9" t="s">
        <v>149</v>
      </c>
      <c r="AT175" s="199" t="s">
        <v>145</v>
      </c>
      <c r="AU175" s="199" t="s">
        <v>89</v>
      </c>
      <c r="AY175" s="17" t="s">
        <v>143</v>
      </c>
      <c r="BE175" s="200">
        <f>IF(N175="základní",J175,0)</f>
        <v>0</v>
      </c>
      <c r="BF175" s="200">
        <f>IF(N175="snížená",J175,0)</f>
        <v>0</v>
      </c>
      <c r="BG175" s="200">
        <f>IF(N175="zákl. přenesená",J175,0)</f>
        <v>0</v>
      </c>
      <c r="BH175" s="200">
        <f>IF(N175="sníž. přenesená",J175,0)</f>
        <v>0</v>
      </c>
      <c r="BI175" s="200">
        <f>IF(N175="nulová",J175,0)</f>
        <v>0</v>
      </c>
      <c r="BJ175" s="17" t="s">
        <v>87</v>
      </c>
      <c r="BK175" s="200">
        <f>ROUND(I175*H175,2)</f>
        <v>0</v>
      </c>
      <c r="BL175" s="17" t="s">
        <v>149</v>
      </c>
      <c r="BM175" s="199" t="s">
        <v>207</v>
      </c>
    </row>
    <row r="176" spans="1:65" s="13" customFormat="1" ht="11.25">
      <c r="B176" s="201"/>
      <c r="C176" s="202"/>
      <c r="D176" s="203" t="s">
        <v>151</v>
      </c>
      <c r="E176" s="204" t="s">
        <v>1</v>
      </c>
      <c r="F176" s="205" t="s">
        <v>208</v>
      </c>
      <c r="G176" s="202"/>
      <c r="H176" s="204" t="s">
        <v>1</v>
      </c>
      <c r="I176" s="206"/>
      <c r="J176" s="202"/>
      <c r="K176" s="202"/>
      <c r="L176" s="207"/>
      <c r="M176" s="208"/>
      <c r="N176" s="209"/>
      <c r="O176" s="209"/>
      <c r="P176" s="209"/>
      <c r="Q176" s="209"/>
      <c r="R176" s="209"/>
      <c r="S176" s="209"/>
      <c r="T176" s="210"/>
      <c r="AT176" s="211" t="s">
        <v>151</v>
      </c>
      <c r="AU176" s="211" t="s">
        <v>89</v>
      </c>
      <c r="AV176" s="13" t="s">
        <v>87</v>
      </c>
      <c r="AW176" s="13" t="s">
        <v>33</v>
      </c>
      <c r="AX176" s="13" t="s">
        <v>79</v>
      </c>
      <c r="AY176" s="211" t="s">
        <v>143</v>
      </c>
    </row>
    <row r="177" spans="1:65" s="14" customFormat="1" ht="11.25">
      <c r="B177" s="212"/>
      <c r="C177" s="213"/>
      <c r="D177" s="203" t="s">
        <v>151</v>
      </c>
      <c r="E177" s="214" t="s">
        <v>1</v>
      </c>
      <c r="F177" s="215" t="s">
        <v>153</v>
      </c>
      <c r="G177" s="213"/>
      <c r="H177" s="216">
        <v>15</v>
      </c>
      <c r="I177" s="217"/>
      <c r="J177" s="213"/>
      <c r="K177" s="213"/>
      <c r="L177" s="218"/>
      <c r="M177" s="219"/>
      <c r="N177" s="220"/>
      <c r="O177" s="220"/>
      <c r="P177" s="220"/>
      <c r="Q177" s="220"/>
      <c r="R177" s="220"/>
      <c r="S177" s="220"/>
      <c r="T177" s="221"/>
      <c r="AT177" s="222" t="s">
        <v>151</v>
      </c>
      <c r="AU177" s="222" t="s">
        <v>89</v>
      </c>
      <c r="AV177" s="14" t="s">
        <v>89</v>
      </c>
      <c r="AW177" s="14" t="s">
        <v>33</v>
      </c>
      <c r="AX177" s="14" t="s">
        <v>79</v>
      </c>
      <c r="AY177" s="222" t="s">
        <v>143</v>
      </c>
    </row>
    <row r="178" spans="1:65" s="15" customFormat="1" ht="11.25">
      <c r="B178" s="223"/>
      <c r="C178" s="224"/>
      <c r="D178" s="203" t="s">
        <v>151</v>
      </c>
      <c r="E178" s="225" t="s">
        <v>1</v>
      </c>
      <c r="F178" s="226" t="s">
        <v>154</v>
      </c>
      <c r="G178" s="224"/>
      <c r="H178" s="227">
        <v>15</v>
      </c>
      <c r="I178" s="228"/>
      <c r="J178" s="224"/>
      <c r="K178" s="224"/>
      <c r="L178" s="229"/>
      <c r="M178" s="230"/>
      <c r="N178" s="231"/>
      <c r="O178" s="231"/>
      <c r="P178" s="231"/>
      <c r="Q178" s="231"/>
      <c r="R178" s="231"/>
      <c r="S178" s="231"/>
      <c r="T178" s="232"/>
      <c r="AT178" s="233" t="s">
        <v>151</v>
      </c>
      <c r="AU178" s="233" t="s">
        <v>89</v>
      </c>
      <c r="AV178" s="15" t="s">
        <v>149</v>
      </c>
      <c r="AW178" s="15" t="s">
        <v>33</v>
      </c>
      <c r="AX178" s="15" t="s">
        <v>87</v>
      </c>
      <c r="AY178" s="233" t="s">
        <v>143</v>
      </c>
    </row>
    <row r="179" spans="1:65" s="2" customFormat="1" ht="24.2" customHeight="1">
      <c r="A179" s="34"/>
      <c r="B179" s="35"/>
      <c r="C179" s="187" t="s">
        <v>209</v>
      </c>
      <c r="D179" s="187" t="s">
        <v>145</v>
      </c>
      <c r="E179" s="188" t="s">
        <v>210</v>
      </c>
      <c r="F179" s="189" t="s">
        <v>211</v>
      </c>
      <c r="G179" s="190" t="s">
        <v>212</v>
      </c>
      <c r="H179" s="191">
        <v>110.14</v>
      </c>
      <c r="I179" s="192"/>
      <c r="J179" s="193">
        <f>ROUND(I179*H179,2)</f>
        <v>0</v>
      </c>
      <c r="K179" s="194"/>
      <c r="L179" s="39"/>
      <c r="M179" s="195" t="s">
        <v>1</v>
      </c>
      <c r="N179" s="196" t="s">
        <v>44</v>
      </c>
      <c r="O179" s="71"/>
      <c r="P179" s="197">
        <f>O179*H179</f>
        <v>0</v>
      </c>
      <c r="Q179" s="197">
        <v>4.8999999999999998E-4</v>
      </c>
      <c r="R179" s="197">
        <f>Q179*H179</f>
        <v>5.3968599999999999E-2</v>
      </c>
      <c r="S179" s="197">
        <v>0</v>
      </c>
      <c r="T179" s="198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99" t="s">
        <v>149</v>
      </c>
      <c r="AT179" s="199" t="s">
        <v>145</v>
      </c>
      <c r="AU179" s="199" t="s">
        <v>89</v>
      </c>
      <c r="AY179" s="17" t="s">
        <v>143</v>
      </c>
      <c r="BE179" s="200">
        <f>IF(N179="základní",J179,0)</f>
        <v>0</v>
      </c>
      <c r="BF179" s="200">
        <f>IF(N179="snížená",J179,0)</f>
        <v>0</v>
      </c>
      <c r="BG179" s="200">
        <f>IF(N179="zákl. přenesená",J179,0)</f>
        <v>0</v>
      </c>
      <c r="BH179" s="200">
        <f>IF(N179="sníž. přenesená",J179,0)</f>
        <v>0</v>
      </c>
      <c r="BI179" s="200">
        <f>IF(N179="nulová",J179,0)</f>
        <v>0</v>
      </c>
      <c r="BJ179" s="17" t="s">
        <v>87</v>
      </c>
      <c r="BK179" s="200">
        <f>ROUND(I179*H179,2)</f>
        <v>0</v>
      </c>
      <c r="BL179" s="17" t="s">
        <v>149</v>
      </c>
      <c r="BM179" s="199" t="s">
        <v>213</v>
      </c>
    </row>
    <row r="180" spans="1:65" s="14" customFormat="1" ht="11.25">
      <c r="B180" s="212"/>
      <c r="C180" s="213"/>
      <c r="D180" s="203" t="s">
        <v>151</v>
      </c>
      <c r="E180" s="214" t="s">
        <v>1</v>
      </c>
      <c r="F180" s="215" t="s">
        <v>214</v>
      </c>
      <c r="G180" s="213"/>
      <c r="H180" s="216">
        <v>110.14</v>
      </c>
      <c r="I180" s="217"/>
      <c r="J180" s="213"/>
      <c r="K180" s="213"/>
      <c r="L180" s="218"/>
      <c r="M180" s="219"/>
      <c r="N180" s="220"/>
      <c r="O180" s="220"/>
      <c r="P180" s="220"/>
      <c r="Q180" s="220"/>
      <c r="R180" s="220"/>
      <c r="S180" s="220"/>
      <c r="T180" s="221"/>
      <c r="AT180" s="222" t="s">
        <v>151</v>
      </c>
      <c r="AU180" s="222" t="s">
        <v>89</v>
      </c>
      <c r="AV180" s="14" t="s">
        <v>89</v>
      </c>
      <c r="AW180" s="14" t="s">
        <v>33</v>
      </c>
      <c r="AX180" s="14" t="s">
        <v>79</v>
      </c>
      <c r="AY180" s="222" t="s">
        <v>143</v>
      </c>
    </row>
    <row r="181" spans="1:65" s="15" customFormat="1" ht="11.25">
      <c r="B181" s="223"/>
      <c r="C181" s="224"/>
      <c r="D181" s="203" t="s">
        <v>151</v>
      </c>
      <c r="E181" s="225" t="s">
        <v>1</v>
      </c>
      <c r="F181" s="226" t="s">
        <v>154</v>
      </c>
      <c r="G181" s="224"/>
      <c r="H181" s="227">
        <v>110.14</v>
      </c>
      <c r="I181" s="228"/>
      <c r="J181" s="224"/>
      <c r="K181" s="224"/>
      <c r="L181" s="229"/>
      <c r="M181" s="230"/>
      <c r="N181" s="231"/>
      <c r="O181" s="231"/>
      <c r="P181" s="231"/>
      <c r="Q181" s="231"/>
      <c r="R181" s="231"/>
      <c r="S181" s="231"/>
      <c r="T181" s="232"/>
      <c r="AT181" s="233" t="s">
        <v>151</v>
      </c>
      <c r="AU181" s="233" t="s">
        <v>89</v>
      </c>
      <c r="AV181" s="15" t="s">
        <v>149</v>
      </c>
      <c r="AW181" s="15" t="s">
        <v>33</v>
      </c>
      <c r="AX181" s="15" t="s">
        <v>87</v>
      </c>
      <c r="AY181" s="233" t="s">
        <v>143</v>
      </c>
    </row>
    <row r="182" spans="1:65" s="2" customFormat="1" ht="24.2" customHeight="1">
      <c r="A182" s="34"/>
      <c r="B182" s="35"/>
      <c r="C182" s="187" t="s">
        <v>215</v>
      </c>
      <c r="D182" s="187" t="s">
        <v>145</v>
      </c>
      <c r="E182" s="188" t="s">
        <v>216</v>
      </c>
      <c r="F182" s="189" t="s">
        <v>217</v>
      </c>
      <c r="G182" s="190" t="s">
        <v>218</v>
      </c>
      <c r="H182" s="191">
        <v>43</v>
      </c>
      <c r="I182" s="192"/>
      <c r="J182" s="193">
        <f>ROUND(I182*H182,2)</f>
        <v>0</v>
      </c>
      <c r="K182" s="194"/>
      <c r="L182" s="39"/>
      <c r="M182" s="195" t="s">
        <v>1</v>
      </c>
      <c r="N182" s="196" t="s">
        <v>44</v>
      </c>
      <c r="O182" s="71"/>
      <c r="P182" s="197">
        <f>O182*H182</f>
        <v>0</v>
      </c>
      <c r="Q182" s="197">
        <v>1E-4</v>
      </c>
      <c r="R182" s="197">
        <f>Q182*H182</f>
        <v>4.3E-3</v>
      </c>
      <c r="S182" s="197">
        <v>0</v>
      </c>
      <c r="T182" s="198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99" t="s">
        <v>149</v>
      </c>
      <c r="AT182" s="199" t="s">
        <v>145</v>
      </c>
      <c r="AU182" s="199" t="s">
        <v>89</v>
      </c>
      <c r="AY182" s="17" t="s">
        <v>143</v>
      </c>
      <c r="BE182" s="200">
        <f>IF(N182="základní",J182,0)</f>
        <v>0</v>
      </c>
      <c r="BF182" s="200">
        <f>IF(N182="snížená",J182,0)</f>
        <v>0</v>
      </c>
      <c r="BG182" s="200">
        <f>IF(N182="zákl. přenesená",J182,0)</f>
        <v>0</v>
      </c>
      <c r="BH182" s="200">
        <f>IF(N182="sníž. přenesená",J182,0)</f>
        <v>0</v>
      </c>
      <c r="BI182" s="200">
        <f>IF(N182="nulová",J182,0)</f>
        <v>0</v>
      </c>
      <c r="BJ182" s="17" t="s">
        <v>87</v>
      </c>
      <c r="BK182" s="200">
        <f>ROUND(I182*H182,2)</f>
        <v>0</v>
      </c>
      <c r="BL182" s="17" t="s">
        <v>149</v>
      </c>
      <c r="BM182" s="199" t="s">
        <v>219</v>
      </c>
    </row>
    <row r="183" spans="1:65" s="13" customFormat="1" ht="11.25">
      <c r="B183" s="201"/>
      <c r="C183" s="202"/>
      <c r="D183" s="203" t="s">
        <v>151</v>
      </c>
      <c r="E183" s="204" t="s">
        <v>1</v>
      </c>
      <c r="F183" s="205" t="s">
        <v>220</v>
      </c>
      <c r="G183" s="202"/>
      <c r="H183" s="204" t="s">
        <v>1</v>
      </c>
      <c r="I183" s="206"/>
      <c r="J183" s="202"/>
      <c r="K183" s="202"/>
      <c r="L183" s="207"/>
      <c r="M183" s="208"/>
      <c r="N183" s="209"/>
      <c r="O183" s="209"/>
      <c r="P183" s="209"/>
      <c r="Q183" s="209"/>
      <c r="R183" s="209"/>
      <c r="S183" s="209"/>
      <c r="T183" s="210"/>
      <c r="AT183" s="211" t="s">
        <v>151</v>
      </c>
      <c r="AU183" s="211" t="s">
        <v>89</v>
      </c>
      <c r="AV183" s="13" t="s">
        <v>87</v>
      </c>
      <c r="AW183" s="13" t="s">
        <v>33</v>
      </c>
      <c r="AX183" s="13" t="s">
        <v>79</v>
      </c>
      <c r="AY183" s="211" t="s">
        <v>143</v>
      </c>
    </row>
    <row r="184" spans="1:65" s="14" customFormat="1" ht="11.25">
      <c r="B184" s="212"/>
      <c r="C184" s="213"/>
      <c r="D184" s="203" t="s">
        <v>151</v>
      </c>
      <c r="E184" s="214" t="s">
        <v>1</v>
      </c>
      <c r="F184" s="215" t="s">
        <v>221</v>
      </c>
      <c r="G184" s="213"/>
      <c r="H184" s="216">
        <v>12</v>
      </c>
      <c r="I184" s="217"/>
      <c r="J184" s="213"/>
      <c r="K184" s="213"/>
      <c r="L184" s="218"/>
      <c r="M184" s="219"/>
      <c r="N184" s="220"/>
      <c r="O184" s="220"/>
      <c r="P184" s="220"/>
      <c r="Q184" s="220"/>
      <c r="R184" s="220"/>
      <c r="S184" s="220"/>
      <c r="T184" s="221"/>
      <c r="AT184" s="222" t="s">
        <v>151</v>
      </c>
      <c r="AU184" s="222" t="s">
        <v>89</v>
      </c>
      <c r="AV184" s="14" t="s">
        <v>89</v>
      </c>
      <c r="AW184" s="14" t="s">
        <v>33</v>
      </c>
      <c r="AX184" s="14" t="s">
        <v>79</v>
      </c>
      <c r="AY184" s="222" t="s">
        <v>143</v>
      </c>
    </row>
    <row r="185" spans="1:65" s="14" customFormat="1" ht="11.25">
      <c r="B185" s="212"/>
      <c r="C185" s="213"/>
      <c r="D185" s="203" t="s">
        <v>151</v>
      </c>
      <c r="E185" s="214" t="s">
        <v>1</v>
      </c>
      <c r="F185" s="215" t="s">
        <v>222</v>
      </c>
      <c r="G185" s="213"/>
      <c r="H185" s="216">
        <v>25</v>
      </c>
      <c r="I185" s="217"/>
      <c r="J185" s="213"/>
      <c r="K185" s="213"/>
      <c r="L185" s="218"/>
      <c r="M185" s="219"/>
      <c r="N185" s="220"/>
      <c r="O185" s="220"/>
      <c r="P185" s="220"/>
      <c r="Q185" s="220"/>
      <c r="R185" s="220"/>
      <c r="S185" s="220"/>
      <c r="T185" s="221"/>
      <c r="AT185" s="222" t="s">
        <v>151</v>
      </c>
      <c r="AU185" s="222" t="s">
        <v>89</v>
      </c>
      <c r="AV185" s="14" t="s">
        <v>89</v>
      </c>
      <c r="AW185" s="14" t="s">
        <v>33</v>
      </c>
      <c r="AX185" s="14" t="s">
        <v>79</v>
      </c>
      <c r="AY185" s="222" t="s">
        <v>143</v>
      </c>
    </row>
    <row r="186" spans="1:65" s="14" customFormat="1" ht="11.25">
      <c r="B186" s="212"/>
      <c r="C186" s="213"/>
      <c r="D186" s="203" t="s">
        <v>151</v>
      </c>
      <c r="E186" s="214" t="s">
        <v>1</v>
      </c>
      <c r="F186" s="215" t="s">
        <v>223</v>
      </c>
      <c r="G186" s="213"/>
      <c r="H186" s="216">
        <v>6</v>
      </c>
      <c r="I186" s="217"/>
      <c r="J186" s="213"/>
      <c r="K186" s="213"/>
      <c r="L186" s="218"/>
      <c r="M186" s="219"/>
      <c r="N186" s="220"/>
      <c r="O186" s="220"/>
      <c r="P186" s="220"/>
      <c r="Q186" s="220"/>
      <c r="R186" s="220"/>
      <c r="S186" s="220"/>
      <c r="T186" s="221"/>
      <c r="AT186" s="222" t="s">
        <v>151</v>
      </c>
      <c r="AU186" s="222" t="s">
        <v>89</v>
      </c>
      <c r="AV186" s="14" t="s">
        <v>89</v>
      </c>
      <c r="AW186" s="14" t="s">
        <v>33</v>
      </c>
      <c r="AX186" s="14" t="s">
        <v>79</v>
      </c>
      <c r="AY186" s="222" t="s">
        <v>143</v>
      </c>
    </row>
    <row r="187" spans="1:65" s="15" customFormat="1" ht="11.25">
      <c r="B187" s="223"/>
      <c r="C187" s="224"/>
      <c r="D187" s="203" t="s">
        <v>151</v>
      </c>
      <c r="E187" s="225" t="s">
        <v>1</v>
      </c>
      <c r="F187" s="226" t="s">
        <v>154</v>
      </c>
      <c r="G187" s="224"/>
      <c r="H187" s="227">
        <v>43</v>
      </c>
      <c r="I187" s="228"/>
      <c r="J187" s="224"/>
      <c r="K187" s="224"/>
      <c r="L187" s="229"/>
      <c r="M187" s="230"/>
      <c r="N187" s="231"/>
      <c r="O187" s="231"/>
      <c r="P187" s="231"/>
      <c r="Q187" s="231"/>
      <c r="R187" s="231"/>
      <c r="S187" s="231"/>
      <c r="T187" s="232"/>
      <c r="AT187" s="233" t="s">
        <v>151</v>
      </c>
      <c r="AU187" s="233" t="s">
        <v>89</v>
      </c>
      <c r="AV187" s="15" t="s">
        <v>149</v>
      </c>
      <c r="AW187" s="15" t="s">
        <v>33</v>
      </c>
      <c r="AX187" s="15" t="s">
        <v>87</v>
      </c>
      <c r="AY187" s="233" t="s">
        <v>143</v>
      </c>
    </row>
    <row r="188" spans="1:65" s="2" customFormat="1" ht="24.2" customHeight="1">
      <c r="A188" s="34"/>
      <c r="B188" s="35"/>
      <c r="C188" s="234" t="s">
        <v>224</v>
      </c>
      <c r="D188" s="234" t="s">
        <v>196</v>
      </c>
      <c r="E188" s="235" t="s">
        <v>225</v>
      </c>
      <c r="F188" s="236" t="s">
        <v>226</v>
      </c>
      <c r="G188" s="237" t="s">
        <v>218</v>
      </c>
      <c r="H188" s="238">
        <v>50.933999999999997</v>
      </c>
      <c r="I188" s="239"/>
      <c r="J188" s="240">
        <f>ROUND(I188*H188,2)</f>
        <v>0</v>
      </c>
      <c r="K188" s="241"/>
      <c r="L188" s="242"/>
      <c r="M188" s="243" t="s">
        <v>1</v>
      </c>
      <c r="N188" s="244" t="s">
        <v>44</v>
      </c>
      <c r="O188" s="71"/>
      <c r="P188" s="197">
        <f>O188*H188</f>
        <v>0</v>
      </c>
      <c r="Q188" s="197">
        <v>2.9999999999999997E-4</v>
      </c>
      <c r="R188" s="197">
        <f>Q188*H188</f>
        <v>1.5280199999999997E-2</v>
      </c>
      <c r="S188" s="197">
        <v>0</v>
      </c>
      <c r="T188" s="198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99" t="s">
        <v>200</v>
      </c>
      <c r="AT188" s="199" t="s">
        <v>196</v>
      </c>
      <c r="AU188" s="199" t="s">
        <v>89</v>
      </c>
      <c r="AY188" s="17" t="s">
        <v>143</v>
      </c>
      <c r="BE188" s="200">
        <f>IF(N188="základní",J188,0)</f>
        <v>0</v>
      </c>
      <c r="BF188" s="200">
        <f>IF(N188="snížená",J188,0)</f>
        <v>0</v>
      </c>
      <c r="BG188" s="200">
        <f>IF(N188="zákl. přenesená",J188,0)</f>
        <v>0</v>
      </c>
      <c r="BH188" s="200">
        <f>IF(N188="sníž. přenesená",J188,0)</f>
        <v>0</v>
      </c>
      <c r="BI188" s="200">
        <f>IF(N188="nulová",J188,0)</f>
        <v>0</v>
      </c>
      <c r="BJ188" s="17" t="s">
        <v>87</v>
      </c>
      <c r="BK188" s="200">
        <f>ROUND(I188*H188,2)</f>
        <v>0</v>
      </c>
      <c r="BL188" s="17" t="s">
        <v>149</v>
      </c>
      <c r="BM188" s="199" t="s">
        <v>227</v>
      </c>
    </row>
    <row r="189" spans="1:65" s="13" customFormat="1" ht="11.25">
      <c r="B189" s="201"/>
      <c r="C189" s="202"/>
      <c r="D189" s="203" t="s">
        <v>151</v>
      </c>
      <c r="E189" s="204" t="s">
        <v>1</v>
      </c>
      <c r="F189" s="205" t="s">
        <v>220</v>
      </c>
      <c r="G189" s="202"/>
      <c r="H189" s="204" t="s">
        <v>1</v>
      </c>
      <c r="I189" s="206"/>
      <c r="J189" s="202"/>
      <c r="K189" s="202"/>
      <c r="L189" s="207"/>
      <c r="M189" s="208"/>
      <c r="N189" s="209"/>
      <c r="O189" s="209"/>
      <c r="P189" s="209"/>
      <c r="Q189" s="209"/>
      <c r="R189" s="209"/>
      <c r="S189" s="209"/>
      <c r="T189" s="210"/>
      <c r="AT189" s="211" t="s">
        <v>151</v>
      </c>
      <c r="AU189" s="211" t="s">
        <v>89</v>
      </c>
      <c r="AV189" s="13" t="s">
        <v>87</v>
      </c>
      <c r="AW189" s="13" t="s">
        <v>33</v>
      </c>
      <c r="AX189" s="13" t="s">
        <v>79</v>
      </c>
      <c r="AY189" s="211" t="s">
        <v>143</v>
      </c>
    </row>
    <row r="190" spans="1:65" s="14" customFormat="1" ht="11.25">
      <c r="B190" s="212"/>
      <c r="C190" s="213"/>
      <c r="D190" s="203" t="s">
        <v>151</v>
      </c>
      <c r="E190" s="214" t="s">
        <v>1</v>
      </c>
      <c r="F190" s="215" t="s">
        <v>221</v>
      </c>
      <c r="G190" s="213"/>
      <c r="H190" s="216">
        <v>12</v>
      </c>
      <c r="I190" s="217"/>
      <c r="J190" s="213"/>
      <c r="K190" s="213"/>
      <c r="L190" s="218"/>
      <c r="M190" s="219"/>
      <c r="N190" s="220"/>
      <c r="O190" s="220"/>
      <c r="P190" s="220"/>
      <c r="Q190" s="220"/>
      <c r="R190" s="220"/>
      <c r="S190" s="220"/>
      <c r="T190" s="221"/>
      <c r="AT190" s="222" t="s">
        <v>151</v>
      </c>
      <c r="AU190" s="222" t="s">
        <v>89</v>
      </c>
      <c r="AV190" s="14" t="s">
        <v>89</v>
      </c>
      <c r="AW190" s="14" t="s">
        <v>33</v>
      </c>
      <c r="AX190" s="14" t="s">
        <v>79</v>
      </c>
      <c r="AY190" s="222" t="s">
        <v>143</v>
      </c>
    </row>
    <row r="191" spans="1:65" s="14" customFormat="1" ht="11.25">
      <c r="B191" s="212"/>
      <c r="C191" s="213"/>
      <c r="D191" s="203" t="s">
        <v>151</v>
      </c>
      <c r="E191" s="214" t="s">
        <v>1</v>
      </c>
      <c r="F191" s="215" t="s">
        <v>222</v>
      </c>
      <c r="G191" s="213"/>
      <c r="H191" s="216">
        <v>25</v>
      </c>
      <c r="I191" s="217"/>
      <c r="J191" s="213"/>
      <c r="K191" s="213"/>
      <c r="L191" s="218"/>
      <c r="M191" s="219"/>
      <c r="N191" s="220"/>
      <c r="O191" s="220"/>
      <c r="P191" s="220"/>
      <c r="Q191" s="220"/>
      <c r="R191" s="220"/>
      <c r="S191" s="220"/>
      <c r="T191" s="221"/>
      <c r="AT191" s="222" t="s">
        <v>151</v>
      </c>
      <c r="AU191" s="222" t="s">
        <v>89</v>
      </c>
      <c r="AV191" s="14" t="s">
        <v>89</v>
      </c>
      <c r="AW191" s="14" t="s">
        <v>33</v>
      </c>
      <c r="AX191" s="14" t="s">
        <v>79</v>
      </c>
      <c r="AY191" s="222" t="s">
        <v>143</v>
      </c>
    </row>
    <row r="192" spans="1:65" s="14" customFormat="1" ht="11.25">
      <c r="B192" s="212"/>
      <c r="C192" s="213"/>
      <c r="D192" s="203" t="s">
        <v>151</v>
      </c>
      <c r="E192" s="214" t="s">
        <v>1</v>
      </c>
      <c r="F192" s="215" t="s">
        <v>223</v>
      </c>
      <c r="G192" s="213"/>
      <c r="H192" s="216">
        <v>6</v>
      </c>
      <c r="I192" s="217"/>
      <c r="J192" s="213"/>
      <c r="K192" s="213"/>
      <c r="L192" s="218"/>
      <c r="M192" s="219"/>
      <c r="N192" s="220"/>
      <c r="O192" s="220"/>
      <c r="P192" s="220"/>
      <c r="Q192" s="220"/>
      <c r="R192" s="220"/>
      <c r="S192" s="220"/>
      <c r="T192" s="221"/>
      <c r="AT192" s="222" t="s">
        <v>151</v>
      </c>
      <c r="AU192" s="222" t="s">
        <v>89</v>
      </c>
      <c r="AV192" s="14" t="s">
        <v>89</v>
      </c>
      <c r="AW192" s="14" t="s">
        <v>33</v>
      </c>
      <c r="AX192" s="14" t="s">
        <v>79</v>
      </c>
      <c r="AY192" s="222" t="s">
        <v>143</v>
      </c>
    </row>
    <row r="193" spans="1:65" s="15" customFormat="1" ht="11.25">
      <c r="B193" s="223"/>
      <c r="C193" s="224"/>
      <c r="D193" s="203" t="s">
        <v>151</v>
      </c>
      <c r="E193" s="225" t="s">
        <v>1</v>
      </c>
      <c r="F193" s="226" t="s">
        <v>154</v>
      </c>
      <c r="G193" s="224"/>
      <c r="H193" s="227">
        <v>43</v>
      </c>
      <c r="I193" s="228"/>
      <c r="J193" s="224"/>
      <c r="K193" s="224"/>
      <c r="L193" s="229"/>
      <c r="M193" s="230"/>
      <c r="N193" s="231"/>
      <c r="O193" s="231"/>
      <c r="P193" s="231"/>
      <c r="Q193" s="231"/>
      <c r="R193" s="231"/>
      <c r="S193" s="231"/>
      <c r="T193" s="232"/>
      <c r="AT193" s="233" t="s">
        <v>151</v>
      </c>
      <c r="AU193" s="233" t="s">
        <v>89</v>
      </c>
      <c r="AV193" s="15" t="s">
        <v>149</v>
      </c>
      <c r="AW193" s="15" t="s">
        <v>33</v>
      </c>
      <c r="AX193" s="15" t="s">
        <v>87</v>
      </c>
      <c r="AY193" s="233" t="s">
        <v>143</v>
      </c>
    </row>
    <row r="194" spans="1:65" s="14" customFormat="1" ht="11.25">
      <c r="B194" s="212"/>
      <c r="C194" s="213"/>
      <c r="D194" s="203" t="s">
        <v>151</v>
      </c>
      <c r="E194" s="213"/>
      <c r="F194" s="215" t="s">
        <v>228</v>
      </c>
      <c r="G194" s="213"/>
      <c r="H194" s="216">
        <v>50.933999999999997</v>
      </c>
      <c r="I194" s="217"/>
      <c r="J194" s="213"/>
      <c r="K194" s="213"/>
      <c r="L194" s="218"/>
      <c r="M194" s="219"/>
      <c r="N194" s="220"/>
      <c r="O194" s="220"/>
      <c r="P194" s="220"/>
      <c r="Q194" s="220"/>
      <c r="R194" s="220"/>
      <c r="S194" s="220"/>
      <c r="T194" s="221"/>
      <c r="AT194" s="222" t="s">
        <v>151</v>
      </c>
      <c r="AU194" s="222" t="s">
        <v>89</v>
      </c>
      <c r="AV194" s="14" t="s">
        <v>89</v>
      </c>
      <c r="AW194" s="14" t="s">
        <v>4</v>
      </c>
      <c r="AX194" s="14" t="s">
        <v>87</v>
      </c>
      <c r="AY194" s="222" t="s">
        <v>143</v>
      </c>
    </row>
    <row r="195" spans="1:65" s="2" customFormat="1" ht="24.2" customHeight="1">
      <c r="A195" s="34"/>
      <c r="B195" s="35"/>
      <c r="C195" s="187" t="s">
        <v>229</v>
      </c>
      <c r="D195" s="187" t="s">
        <v>145</v>
      </c>
      <c r="E195" s="188" t="s">
        <v>230</v>
      </c>
      <c r="F195" s="189" t="s">
        <v>231</v>
      </c>
      <c r="G195" s="190" t="s">
        <v>148</v>
      </c>
      <c r="H195" s="191">
        <v>2.94</v>
      </c>
      <c r="I195" s="192"/>
      <c r="J195" s="193">
        <f>ROUND(I195*H195,2)</f>
        <v>0</v>
      </c>
      <c r="K195" s="194"/>
      <c r="L195" s="39"/>
      <c r="M195" s="195" t="s">
        <v>1</v>
      </c>
      <c r="N195" s="196" t="s">
        <v>44</v>
      </c>
      <c r="O195" s="71"/>
      <c r="P195" s="197">
        <f>O195*H195</f>
        <v>0</v>
      </c>
      <c r="Q195" s="197">
        <v>2.16</v>
      </c>
      <c r="R195" s="197">
        <f>Q195*H195</f>
        <v>6.3504000000000005</v>
      </c>
      <c r="S195" s="197">
        <v>0</v>
      </c>
      <c r="T195" s="198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99" t="s">
        <v>149</v>
      </c>
      <c r="AT195" s="199" t="s">
        <v>145</v>
      </c>
      <c r="AU195" s="199" t="s">
        <v>89</v>
      </c>
      <c r="AY195" s="17" t="s">
        <v>143</v>
      </c>
      <c r="BE195" s="200">
        <f>IF(N195="základní",J195,0)</f>
        <v>0</v>
      </c>
      <c r="BF195" s="200">
        <f>IF(N195="snížená",J195,0)</f>
        <v>0</v>
      </c>
      <c r="BG195" s="200">
        <f>IF(N195="zákl. přenesená",J195,0)</f>
        <v>0</v>
      </c>
      <c r="BH195" s="200">
        <f>IF(N195="sníž. přenesená",J195,0)</f>
        <v>0</v>
      </c>
      <c r="BI195" s="200">
        <f>IF(N195="nulová",J195,0)</f>
        <v>0</v>
      </c>
      <c r="BJ195" s="17" t="s">
        <v>87</v>
      </c>
      <c r="BK195" s="200">
        <f>ROUND(I195*H195,2)</f>
        <v>0</v>
      </c>
      <c r="BL195" s="17" t="s">
        <v>149</v>
      </c>
      <c r="BM195" s="199" t="s">
        <v>232</v>
      </c>
    </row>
    <row r="196" spans="1:65" s="13" customFormat="1" ht="11.25">
      <c r="B196" s="201"/>
      <c r="C196" s="202"/>
      <c r="D196" s="203" t="s">
        <v>151</v>
      </c>
      <c r="E196" s="204" t="s">
        <v>1</v>
      </c>
      <c r="F196" s="205" t="s">
        <v>233</v>
      </c>
      <c r="G196" s="202"/>
      <c r="H196" s="204" t="s">
        <v>1</v>
      </c>
      <c r="I196" s="206"/>
      <c r="J196" s="202"/>
      <c r="K196" s="202"/>
      <c r="L196" s="207"/>
      <c r="M196" s="208"/>
      <c r="N196" s="209"/>
      <c r="O196" s="209"/>
      <c r="P196" s="209"/>
      <c r="Q196" s="209"/>
      <c r="R196" s="209"/>
      <c r="S196" s="209"/>
      <c r="T196" s="210"/>
      <c r="AT196" s="211" t="s">
        <v>151</v>
      </c>
      <c r="AU196" s="211" t="s">
        <v>89</v>
      </c>
      <c r="AV196" s="13" t="s">
        <v>87</v>
      </c>
      <c r="AW196" s="13" t="s">
        <v>33</v>
      </c>
      <c r="AX196" s="13" t="s">
        <v>79</v>
      </c>
      <c r="AY196" s="211" t="s">
        <v>143</v>
      </c>
    </row>
    <row r="197" spans="1:65" s="13" customFormat="1" ht="11.25">
      <c r="B197" s="201"/>
      <c r="C197" s="202"/>
      <c r="D197" s="203" t="s">
        <v>151</v>
      </c>
      <c r="E197" s="204" t="s">
        <v>1</v>
      </c>
      <c r="F197" s="205" t="s">
        <v>234</v>
      </c>
      <c r="G197" s="202"/>
      <c r="H197" s="204" t="s">
        <v>1</v>
      </c>
      <c r="I197" s="206"/>
      <c r="J197" s="202"/>
      <c r="K197" s="202"/>
      <c r="L197" s="207"/>
      <c r="M197" s="208"/>
      <c r="N197" s="209"/>
      <c r="O197" s="209"/>
      <c r="P197" s="209"/>
      <c r="Q197" s="209"/>
      <c r="R197" s="209"/>
      <c r="S197" s="209"/>
      <c r="T197" s="210"/>
      <c r="AT197" s="211" t="s">
        <v>151</v>
      </c>
      <c r="AU197" s="211" t="s">
        <v>89</v>
      </c>
      <c r="AV197" s="13" t="s">
        <v>87</v>
      </c>
      <c r="AW197" s="13" t="s">
        <v>33</v>
      </c>
      <c r="AX197" s="13" t="s">
        <v>79</v>
      </c>
      <c r="AY197" s="211" t="s">
        <v>143</v>
      </c>
    </row>
    <row r="198" spans="1:65" s="14" customFormat="1" ht="11.25">
      <c r="B198" s="212"/>
      <c r="C198" s="213"/>
      <c r="D198" s="203" t="s">
        <v>151</v>
      </c>
      <c r="E198" s="214" t="s">
        <v>1</v>
      </c>
      <c r="F198" s="215" t="s">
        <v>235</v>
      </c>
      <c r="G198" s="213"/>
      <c r="H198" s="216">
        <v>0.69199999999999995</v>
      </c>
      <c r="I198" s="217"/>
      <c r="J198" s="213"/>
      <c r="K198" s="213"/>
      <c r="L198" s="218"/>
      <c r="M198" s="219"/>
      <c r="N198" s="220"/>
      <c r="O198" s="220"/>
      <c r="P198" s="220"/>
      <c r="Q198" s="220"/>
      <c r="R198" s="220"/>
      <c r="S198" s="220"/>
      <c r="T198" s="221"/>
      <c r="AT198" s="222" t="s">
        <v>151</v>
      </c>
      <c r="AU198" s="222" t="s">
        <v>89</v>
      </c>
      <c r="AV198" s="14" t="s">
        <v>89</v>
      </c>
      <c r="AW198" s="14" t="s">
        <v>33</v>
      </c>
      <c r="AX198" s="14" t="s">
        <v>79</v>
      </c>
      <c r="AY198" s="222" t="s">
        <v>143</v>
      </c>
    </row>
    <row r="199" spans="1:65" s="13" customFormat="1" ht="11.25">
      <c r="B199" s="201"/>
      <c r="C199" s="202"/>
      <c r="D199" s="203" t="s">
        <v>151</v>
      </c>
      <c r="E199" s="204" t="s">
        <v>1</v>
      </c>
      <c r="F199" s="205" t="s">
        <v>236</v>
      </c>
      <c r="G199" s="202"/>
      <c r="H199" s="204" t="s">
        <v>1</v>
      </c>
      <c r="I199" s="206"/>
      <c r="J199" s="202"/>
      <c r="K199" s="202"/>
      <c r="L199" s="207"/>
      <c r="M199" s="208"/>
      <c r="N199" s="209"/>
      <c r="O199" s="209"/>
      <c r="P199" s="209"/>
      <c r="Q199" s="209"/>
      <c r="R199" s="209"/>
      <c r="S199" s="209"/>
      <c r="T199" s="210"/>
      <c r="AT199" s="211" t="s">
        <v>151</v>
      </c>
      <c r="AU199" s="211" t="s">
        <v>89</v>
      </c>
      <c r="AV199" s="13" t="s">
        <v>87</v>
      </c>
      <c r="AW199" s="13" t="s">
        <v>33</v>
      </c>
      <c r="AX199" s="13" t="s">
        <v>79</v>
      </c>
      <c r="AY199" s="211" t="s">
        <v>143</v>
      </c>
    </row>
    <row r="200" spans="1:65" s="14" customFormat="1" ht="11.25">
      <c r="B200" s="212"/>
      <c r="C200" s="213"/>
      <c r="D200" s="203" t="s">
        <v>151</v>
      </c>
      <c r="E200" s="214" t="s">
        <v>1</v>
      </c>
      <c r="F200" s="215" t="s">
        <v>237</v>
      </c>
      <c r="G200" s="213"/>
      <c r="H200" s="216">
        <v>2.2480000000000002</v>
      </c>
      <c r="I200" s="217"/>
      <c r="J200" s="213"/>
      <c r="K200" s="213"/>
      <c r="L200" s="218"/>
      <c r="M200" s="219"/>
      <c r="N200" s="220"/>
      <c r="O200" s="220"/>
      <c r="P200" s="220"/>
      <c r="Q200" s="220"/>
      <c r="R200" s="220"/>
      <c r="S200" s="220"/>
      <c r="T200" s="221"/>
      <c r="AT200" s="222" t="s">
        <v>151</v>
      </c>
      <c r="AU200" s="222" t="s">
        <v>89</v>
      </c>
      <c r="AV200" s="14" t="s">
        <v>89</v>
      </c>
      <c r="AW200" s="14" t="s">
        <v>33</v>
      </c>
      <c r="AX200" s="14" t="s">
        <v>79</v>
      </c>
      <c r="AY200" s="222" t="s">
        <v>143</v>
      </c>
    </row>
    <row r="201" spans="1:65" s="15" customFormat="1" ht="11.25">
      <c r="B201" s="223"/>
      <c r="C201" s="224"/>
      <c r="D201" s="203" t="s">
        <v>151</v>
      </c>
      <c r="E201" s="225" t="s">
        <v>1</v>
      </c>
      <c r="F201" s="226" t="s">
        <v>154</v>
      </c>
      <c r="G201" s="224"/>
      <c r="H201" s="227">
        <v>2.9400000000000004</v>
      </c>
      <c r="I201" s="228"/>
      <c r="J201" s="224"/>
      <c r="K201" s="224"/>
      <c r="L201" s="229"/>
      <c r="M201" s="230"/>
      <c r="N201" s="231"/>
      <c r="O201" s="231"/>
      <c r="P201" s="231"/>
      <c r="Q201" s="231"/>
      <c r="R201" s="231"/>
      <c r="S201" s="231"/>
      <c r="T201" s="232"/>
      <c r="AT201" s="233" t="s">
        <v>151</v>
      </c>
      <c r="AU201" s="233" t="s">
        <v>89</v>
      </c>
      <c r="AV201" s="15" t="s">
        <v>149</v>
      </c>
      <c r="AW201" s="15" t="s">
        <v>33</v>
      </c>
      <c r="AX201" s="15" t="s">
        <v>87</v>
      </c>
      <c r="AY201" s="233" t="s">
        <v>143</v>
      </c>
    </row>
    <row r="202" spans="1:65" s="12" customFormat="1" ht="22.9" customHeight="1">
      <c r="B202" s="171"/>
      <c r="C202" s="172"/>
      <c r="D202" s="173" t="s">
        <v>78</v>
      </c>
      <c r="E202" s="185" t="s">
        <v>162</v>
      </c>
      <c r="F202" s="185" t="s">
        <v>238</v>
      </c>
      <c r="G202" s="172"/>
      <c r="H202" s="172"/>
      <c r="I202" s="175"/>
      <c r="J202" s="186">
        <f>BK202</f>
        <v>0</v>
      </c>
      <c r="K202" s="172"/>
      <c r="L202" s="177"/>
      <c r="M202" s="178"/>
      <c r="N202" s="179"/>
      <c r="O202" s="179"/>
      <c r="P202" s="180">
        <f>SUM(P203:P220)</f>
        <v>0</v>
      </c>
      <c r="Q202" s="179"/>
      <c r="R202" s="180">
        <f>SUM(R203:R220)</f>
        <v>44.631929999999997</v>
      </c>
      <c r="S202" s="179"/>
      <c r="T202" s="181">
        <f>SUM(T203:T220)</f>
        <v>0</v>
      </c>
      <c r="AR202" s="182" t="s">
        <v>87</v>
      </c>
      <c r="AT202" s="183" t="s">
        <v>78</v>
      </c>
      <c r="AU202" s="183" t="s">
        <v>87</v>
      </c>
      <c r="AY202" s="182" t="s">
        <v>143</v>
      </c>
      <c r="BK202" s="184">
        <f>SUM(BK203:BK220)</f>
        <v>0</v>
      </c>
    </row>
    <row r="203" spans="1:65" s="2" customFormat="1" ht="24.2" customHeight="1">
      <c r="A203" s="34"/>
      <c r="B203" s="35"/>
      <c r="C203" s="187" t="s">
        <v>239</v>
      </c>
      <c r="D203" s="187" t="s">
        <v>145</v>
      </c>
      <c r="E203" s="188" t="s">
        <v>240</v>
      </c>
      <c r="F203" s="189" t="s">
        <v>241</v>
      </c>
      <c r="G203" s="190" t="s">
        <v>148</v>
      </c>
      <c r="H203" s="191">
        <v>23.771999999999998</v>
      </c>
      <c r="I203" s="192"/>
      <c r="J203" s="193">
        <f>ROUND(I203*H203,2)</f>
        <v>0</v>
      </c>
      <c r="K203" s="194"/>
      <c r="L203" s="39"/>
      <c r="M203" s="195" t="s">
        <v>1</v>
      </c>
      <c r="N203" s="196" t="s">
        <v>44</v>
      </c>
      <c r="O203" s="71"/>
      <c r="P203" s="197">
        <f>O203*H203</f>
        <v>0</v>
      </c>
      <c r="Q203" s="197">
        <v>1.8774999999999999</v>
      </c>
      <c r="R203" s="197">
        <f>Q203*H203</f>
        <v>44.631929999999997</v>
      </c>
      <c r="S203" s="197">
        <v>0</v>
      </c>
      <c r="T203" s="198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99" t="s">
        <v>149</v>
      </c>
      <c r="AT203" s="199" t="s">
        <v>145</v>
      </c>
      <c r="AU203" s="199" t="s">
        <v>89</v>
      </c>
      <c r="AY203" s="17" t="s">
        <v>143</v>
      </c>
      <c r="BE203" s="200">
        <f>IF(N203="základní",J203,0)</f>
        <v>0</v>
      </c>
      <c r="BF203" s="200">
        <f>IF(N203="snížená",J203,0)</f>
        <v>0</v>
      </c>
      <c r="BG203" s="200">
        <f>IF(N203="zákl. přenesená",J203,0)</f>
        <v>0</v>
      </c>
      <c r="BH203" s="200">
        <f>IF(N203="sníž. přenesená",J203,0)</f>
        <v>0</v>
      </c>
      <c r="BI203" s="200">
        <f>IF(N203="nulová",J203,0)</f>
        <v>0</v>
      </c>
      <c r="BJ203" s="17" t="s">
        <v>87</v>
      </c>
      <c r="BK203" s="200">
        <f>ROUND(I203*H203,2)</f>
        <v>0</v>
      </c>
      <c r="BL203" s="17" t="s">
        <v>149</v>
      </c>
      <c r="BM203" s="199" t="s">
        <v>242</v>
      </c>
    </row>
    <row r="204" spans="1:65" s="13" customFormat="1" ht="11.25">
      <c r="B204" s="201"/>
      <c r="C204" s="202"/>
      <c r="D204" s="203" t="s">
        <v>151</v>
      </c>
      <c r="E204" s="204" t="s">
        <v>1</v>
      </c>
      <c r="F204" s="205" t="s">
        <v>243</v>
      </c>
      <c r="G204" s="202"/>
      <c r="H204" s="204" t="s">
        <v>1</v>
      </c>
      <c r="I204" s="206"/>
      <c r="J204" s="202"/>
      <c r="K204" s="202"/>
      <c r="L204" s="207"/>
      <c r="M204" s="208"/>
      <c r="N204" s="209"/>
      <c r="O204" s="209"/>
      <c r="P204" s="209"/>
      <c r="Q204" s="209"/>
      <c r="R204" s="209"/>
      <c r="S204" s="209"/>
      <c r="T204" s="210"/>
      <c r="AT204" s="211" t="s">
        <v>151</v>
      </c>
      <c r="AU204" s="211" t="s">
        <v>89</v>
      </c>
      <c r="AV204" s="13" t="s">
        <v>87</v>
      </c>
      <c r="AW204" s="13" t="s">
        <v>33</v>
      </c>
      <c r="AX204" s="13" t="s">
        <v>79</v>
      </c>
      <c r="AY204" s="211" t="s">
        <v>143</v>
      </c>
    </row>
    <row r="205" spans="1:65" s="14" customFormat="1" ht="11.25">
      <c r="B205" s="212"/>
      <c r="C205" s="213"/>
      <c r="D205" s="203" t="s">
        <v>151</v>
      </c>
      <c r="E205" s="214" t="s">
        <v>1</v>
      </c>
      <c r="F205" s="215" t="s">
        <v>244</v>
      </c>
      <c r="G205" s="213"/>
      <c r="H205" s="216">
        <v>7.6719999999999997</v>
      </c>
      <c r="I205" s="217"/>
      <c r="J205" s="213"/>
      <c r="K205" s="213"/>
      <c r="L205" s="218"/>
      <c r="M205" s="219"/>
      <c r="N205" s="220"/>
      <c r="O205" s="220"/>
      <c r="P205" s="220"/>
      <c r="Q205" s="220"/>
      <c r="R205" s="220"/>
      <c r="S205" s="220"/>
      <c r="T205" s="221"/>
      <c r="AT205" s="222" t="s">
        <v>151</v>
      </c>
      <c r="AU205" s="222" t="s">
        <v>89</v>
      </c>
      <c r="AV205" s="14" t="s">
        <v>89</v>
      </c>
      <c r="AW205" s="14" t="s">
        <v>33</v>
      </c>
      <c r="AX205" s="14" t="s">
        <v>79</v>
      </c>
      <c r="AY205" s="222" t="s">
        <v>143</v>
      </c>
    </row>
    <row r="206" spans="1:65" s="13" customFormat="1" ht="11.25">
      <c r="B206" s="201"/>
      <c r="C206" s="202"/>
      <c r="D206" s="203" t="s">
        <v>151</v>
      </c>
      <c r="E206" s="204" t="s">
        <v>1</v>
      </c>
      <c r="F206" s="205" t="s">
        <v>245</v>
      </c>
      <c r="G206" s="202"/>
      <c r="H206" s="204" t="s">
        <v>1</v>
      </c>
      <c r="I206" s="206"/>
      <c r="J206" s="202"/>
      <c r="K206" s="202"/>
      <c r="L206" s="207"/>
      <c r="M206" s="208"/>
      <c r="N206" s="209"/>
      <c r="O206" s="209"/>
      <c r="P206" s="209"/>
      <c r="Q206" s="209"/>
      <c r="R206" s="209"/>
      <c r="S206" s="209"/>
      <c r="T206" s="210"/>
      <c r="AT206" s="211" t="s">
        <v>151</v>
      </c>
      <c r="AU206" s="211" t="s">
        <v>89</v>
      </c>
      <c r="AV206" s="13" t="s">
        <v>87</v>
      </c>
      <c r="AW206" s="13" t="s">
        <v>33</v>
      </c>
      <c r="AX206" s="13" t="s">
        <v>79</v>
      </c>
      <c r="AY206" s="211" t="s">
        <v>143</v>
      </c>
    </row>
    <row r="207" spans="1:65" s="14" customFormat="1" ht="11.25">
      <c r="B207" s="212"/>
      <c r="C207" s="213"/>
      <c r="D207" s="203" t="s">
        <v>151</v>
      </c>
      <c r="E207" s="214" t="s">
        <v>1</v>
      </c>
      <c r="F207" s="215" t="s">
        <v>246</v>
      </c>
      <c r="G207" s="213"/>
      <c r="H207" s="216">
        <v>2.0339999999999998</v>
      </c>
      <c r="I207" s="217"/>
      <c r="J207" s="213"/>
      <c r="K207" s="213"/>
      <c r="L207" s="218"/>
      <c r="M207" s="219"/>
      <c r="N207" s="220"/>
      <c r="O207" s="220"/>
      <c r="P207" s="220"/>
      <c r="Q207" s="220"/>
      <c r="R207" s="220"/>
      <c r="S207" s="220"/>
      <c r="T207" s="221"/>
      <c r="AT207" s="222" t="s">
        <v>151</v>
      </c>
      <c r="AU207" s="222" t="s">
        <v>89</v>
      </c>
      <c r="AV207" s="14" t="s">
        <v>89</v>
      </c>
      <c r="AW207" s="14" t="s">
        <v>33</v>
      </c>
      <c r="AX207" s="14" t="s">
        <v>79</v>
      </c>
      <c r="AY207" s="222" t="s">
        <v>143</v>
      </c>
    </row>
    <row r="208" spans="1:65" s="13" customFormat="1" ht="11.25">
      <c r="B208" s="201"/>
      <c r="C208" s="202"/>
      <c r="D208" s="203" t="s">
        <v>151</v>
      </c>
      <c r="E208" s="204" t="s">
        <v>1</v>
      </c>
      <c r="F208" s="205" t="s">
        <v>247</v>
      </c>
      <c r="G208" s="202"/>
      <c r="H208" s="204" t="s">
        <v>1</v>
      </c>
      <c r="I208" s="206"/>
      <c r="J208" s="202"/>
      <c r="K208" s="202"/>
      <c r="L208" s="207"/>
      <c r="M208" s="208"/>
      <c r="N208" s="209"/>
      <c r="O208" s="209"/>
      <c r="P208" s="209"/>
      <c r="Q208" s="209"/>
      <c r="R208" s="209"/>
      <c r="S208" s="209"/>
      <c r="T208" s="210"/>
      <c r="AT208" s="211" t="s">
        <v>151</v>
      </c>
      <c r="AU208" s="211" t="s">
        <v>89</v>
      </c>
      <c r="AV208" s="13" t="s">
        <v>87</v>
      </c>
      <c r="AW208" s="13" t="s">
        <v>33</v>
      </c>
      <c r="AX208" s="13" t="s">
        <v>79</v>
      </c>
      <c r="AY208" s="211" t="s">
        <v>143</v>
      </c>
    </row>
    <row r="209" spans="1:65" s="14" customFormat="1" ht="11.25">
      <c r="B209" s="212"/>
      <c r="C209" s="213"/>
      <c r="D209" s="203" t="s">
        <v>151</v>
      </c>
      <c r="E209" s="214" t="s">
        <v>1</v>
      </c>
      <c r="F209" s="215" t="s">
        <v>248</v>
      </c>
      <c r="G209" s="213"/>
      <c r="H209" s="216">
        <v>1.804</v>
      </c>
      <c r="I209" s="217"/>
      <c r="J209" s="213"/>
      <c r="K209" s="213"/>
      <c r="L209" s="218"/>
      <c r="M209" s="219"/>
      <c r="N209" s="220"/>
      <c r="O209" s="220"/>
      <c r="P209" s="220"/>
      <c r="Q209" s="220"/>
      <c r="R209" s="220"/>
      <c r="S209" s="220"/>
      <c r="T209" s="221"/>
      <c r="AT209" s="222" t="s">
        <v>151</v>
      </c>
      <c r="AU209" s="222" t="s">
        <v>89</v>
      </c>
      <c r="AV209" s="14" t="s">
        <v>89</v>
      </c>
      <c r="AW209" s="14" t="s">
        <v>33</v>
      </c>
      <c r="AX209" s="14" t="s">
        <v>79</v>
      </c>
      <c r="AY209" s="222" t="s">
        <v>143</v>
      </c>
    </row>
    <row r="210" spans="1:65" s="14" customFormat="1" ht="11.25">
      <c r="B210" s="212"/>
      <c r="C210" s="213"/>
      <c r="D210" s="203" t="s">
        <v>151</v>
      </c>
      <c r="E210" s="214" t="s">
        <v>1</v>
      </c>
      <c r="F210" s="215" t="s">
        <v>249</v>
      </c>
      <c r="G210" s="213"/>
      <c r="H210" s="216">
        <v>0.8</v>
      </c>
      <c r="I210" s="217"/>
      <c r="J210" s="213"/>
      <c r="K210" s="213"/>
      <c r="L210" s="218"/>
      <c r="M210" s="219"/>
      <c r="N210" s="220"/>
      <c r="O210" s="220"/>
      <c r="P210" s="220"/>
      <c r="Q210" s="220"/>
      <c r="R210" s="220"/>
      <c r="S210" s="220"/>
      <c r="T210" s="221"/>
      <c r="AT210" s="222" t="s">
        <v>151</v>
      </c>
      <c r="AU210" s="222" t="s">
        <v>89</v>
      </c>
      <c r="AV210" s="14" t="s">
        <v>89</v>
      </c>
      <c r="AW210" s="14" t="s">
        <v>33</v>
      </c>
      <c r="AX210" s="14" t="s">
        <v>79</v>
      </c>
      <c r="AY210" s="222" t="s">
        <v>143</v>
      </c>
    </row>
    <row r="211" spans="1:65" s="13" customFormat="1" ht="11.25">
      <c r="B211" s="201"/>
      <c r="C211" s="202"/>
      <c r="D211" s="203" t="s">
        <v>151</v>
      </c>
      <c r="E211" s="204" t="s">
        <v>1</v>
      </c>
      <c r="F211" s="205" t="s">
        <v>250</v>
      </c>
      <c r="G211" s="202"/>
      <c r="H211" s="204" t="s">
        <v>1</v>
      </c>
      <c r="I211" s="206"/>
      <c r="J211" s="202"/>
      <c r="K211" s="202"/>
      <c r="L211" s="207"/>
      <c r="M211" s="208"/>
      <c r="N211" s="209"/>
      <c r="O211" s="209"/>
      <c r="P211" s="209"/>
      <c r="Q211" s="209"/>
      <c r="R211" s="209"/>
      <c r="S211" s="209"/>
      <c r="T211" s="210"/>
      <c r="AT211" s="211" t="s">
        <v>151</v>
      </c>
      <c r="AU211" s="211" t="s">
        <v>89</v>
      </c>
      <c r="AV211" s="13" t="s">
        <v>87</v>
      </c>
      <c r="AW211" s="13" t="s">
        <v>33</v>
      </c>
      <c r="AX211" s="13" t="s">
        <v>79</v>
      </c>
      <c r="AY211" s="211" t="s">
        <v>143</v>
      </c>
    </row>
    <row r="212" spans="1:65" s="13" customFormat="1" ht="11.25">
      <c r="B212" s="201"/>
      <c r="C212" s="202"/>
      <c r="D212" s="203" t="s">
        <v>151</v>
      </c>
      <c r="E212" s="204" t="s">
        <v>1</v>
      </c>
      <c r="F212" s="205" t="s">
        <v>251</v>
      </c>
      <c r="G212" s="202"/>
      <c r="H212" s="204" t="s">
        <v>1</v>
      </c>
      <c r="I212" s="206"/>
      <c r="J212" s="202"/>
      <c r="K212" s="202"/>
      <c r="L212" s="207"/>
      <c r="M212" s="208"/>
      <c r="N212" s="209"/>
      <c r="O212" s="209"/>
      <c r="P212" s="209"/>
      <c r="Q212" s="209"/>
      <c r="R212" s="209"/>
      <c r="S212" s="209"/>
      <c r="T212" s="210"/>
      <c r="AT212" s="211" t="s">
        <v>151</v>
      </c>
      <c r="AU212" s="211" t="s">
        <v>89</v>
      </c>
      <c r="AV212" s="13" t="s">
        <v>87</v>
      </c>
      <c r="AW212" s="13" t="s">
        <v>33</v>
      </c>
      <c r="AX212" s="13" t="s">
        <v>79</v>
      </c>
      <c r="AY212" s="211" t="s">
        <v>143</v>
      </c>
    </row>
    <row r="213" spans="1:65" s="14" customFormat="1" ht="11.25">
      <c r="B213" s="212"/>
      <c r="C213" s="213"/>
      <c r="D213" s="203" t="s">
        <v>151</v>
      </c>
      <c r="E213" s="214" t="s">
        <v>1</v>
      </c>
      <c r="F213" s="215" t="s">
        <v>252</v>
      </c>
      <c r="G213" s="213"/>
      <c r="H213" s="216">
        <v>6.8250000000000002</v>
      </c>
      <c r="I213" s="217"/>
      <c r="J213" s="213"/>
      <c r="K213" s="213"/>
      <c r="L213" s="218"/>
      <c r="M213" s="219"/>
      <c r="N213" s="220"/>
      <c r="O213" s="220"/>
      <c r="P213" s="220"/>
      <c r="Q213" s="220"/>
      <c r="R213" s="220"/>
      <c r="S213" s="220"/>
      <c r="T213" s="221"/>
      <c r="AT213" s="222" t="s">
        <v>151</v>
      </c>
      <c r="AU213" s="222" t="s">
        <v>89</v>
      </c>
      <c r="AV213" s="14" t="s">
        <v>89</v>
      </c>
      <c r="AW213" s="14" t="s">
        <v>33</v>
      </c>
      <c r="AX213" s="14" t="s">
        <v>79</v>
      </c>
      <c r="AY213" s="222" t="s">
        <v>143</v>
      </c>
    </row>
    <row r="214" spans="1:65" s="13" customFormat="1" ht="11.25">
      <c r="B214" s="201"/>
      <c r="C214" s="202"/>
      <c r="D214" s="203" t="s">
        <v>151</v>
      </c>
      <c r="E214" s="204" t="s">
        <v>1</v>
      </c>
      <c r="F214" s="205" t="s">
        <v>253</v>
      </c>
      <c r="G214" s="202"/>
      <c r="H214" s="204" t="s">
        <v>1</v>
      </c>
      <c r="I214" s="206"/>
      <c r="J214" s="202"/>
      <c r="K214" s="202"/>
      <c r="L214" s="207"/>
      <c r="M214" s="208"/>
      <c r="N214" s="209"/>
      <c r="O214" s="209"/>
      <c r="P214" s="209"/>
      <c r="Q214" s="209"/>
      <c r="R214" s="209"/>
      <c r="S214" s="209"/>
      <c r="T214" s="210"/>
      <c r="AT214" s="211" t="s">
        <v>151</v>
      </c>
      <c r="AU214" s="211" t="s">
        <v>89</v>
      </c>
      <c r="AV214" s="13" t="s">
        <v>87</v>
      </c>
      <c r="AW214" s="13" t="s">
        <v>33</v>
      </c>
      <c r="AX214" s="13" t="s">
        <v>79</v>
      </c>
      <c r="AY214" s="211" t="s">
        <v>143</v>
      </c>
    </row>
    <row r="215" spans="1:65" s="13" customFormat="1" ht="11.25">
      <c r="B215" s="201"/>
      <c r="C215" s="202"/>
      <c r="D215" s="203" t="s">
        <v>151</v>
      </c>
      <c r="E215" s="204" t="s">
        <v>1</v>
      </c>
      <c r="F215" s="205" t="s">
        <v>254</v>
      </c>
      <c r="G215" s="202"/>
      <c r="H215" s="204" t="s">
        <v>1</v>
      </c>
      <c r="I215" s="206"/>
      <c r="J215" s="202"/>
      <c r="K215" s="202"/>
      <c r="L215" s="207"/>
      <c r="M215" s="208"/>
      <c r="N215" s="209"/>
      <c r="O215" s="209"/>
      <c r="P215" s="209"/>
      <c r="Q215" s="209"/>
      <c r="R215" s="209"/>
      <c r="S215" s="209"/>
      <c r="T215" s="210"/>
      <c r="AT215" s="211" t="s">
        <v>151</v>
      </c>
      <c r="AU215" s="211" t="s">
        <v>89</v>
      </c>
      <c r="AV215" s="13" t="s">
        <v>87</v>
      </c>
      <c r="AW215" s="13" t="s">
        <v>33</v>
      </c>
      <c r="AX215" s="13" t="s">
        <v>79</v>
      </c>
      <c r="AY215" s="211" t="s">
        <v>143</v>
      </c>
    </row>
    <row r="216" spans="1:65" s="14" customFormat="1" ht="11.25">
      <c r="B216" s="212"/>
      <c r="C216" s="213"/>
      <c r="D216" s="203" t="s">
        <v>151</v>
      </c>
      <c r="E216" s="214" t="s">
        <v>1</v>
      </c>
      <c r="F216" s="215" t="s">
        <v>255</v>
      </c>
      <c r="G216" s="213"/>
      <c r="H216" s="216">
        <v>0.97899999999999998</v>
      </c>
      <c r="I216" s="217"/>
      <c r="J216" s="213"/>
      <c r="K216" s="213"/>
      <c r="L216" s="218"/>
      <c r="M216" s="219"/>
      <c r="N216" s="220"/>
      <c r="O216" s="220"/>
      <c r="P216" s="220"/>
      <c r="Q216" s="220"/>
      <c r="R216" s="220"/>
      <c r="S216" s="220"/>
      <c r="T216" s="221"/>
      <c r="AT216" s="222" t="s">
        <v>151</v>
      </c>
      <c r="AU216" s="222" t="s">
        <v>89</v>
      </c>
      <c r="AV216" s="14" t="s">
        <v>89</v>
      </c>
      <c r="AW216" s="14" t="s">
        <v>33</v>
      </c>
      <c r="AX216" s="14" t="s">
        <v>79</v>
      </c>
      <c r="AY216" s="222" t="s">
        <v>143</v>
      </c>
    </row>
    <row r="217" spans="1:65" s="14" customFormat="1" ht="11.25">
      <c r="B217" s="212"/>
      <c r="C217" s="213"/>
      <c r="D217" s="203" t="s">
        <v>151</v>
      </c>
      <c r="E217" s="214" t="s">
        <v>1</v>
      </c>
      <c r="F217" s="215" t="s">
        <v>256</v>
      </c>
      <c r="G217" s="213"/>
      <c r="H217" s="216">
        <v>0.77200000000000002</v>
      </c>
      <c r="I217" s="217"/>
      <c r="J217" s="213"/>
      <c r="K217" s="213"/>
      <c r="L217" s="218"/>
      <c r="M217" s="219"/>
      <c r="N217" s="220"/>
      <c r="O217" s="220"/>
      <c r="P217" s="220"/>
      <c r="Q217" s="220"/>
      <c r="R217" s="220"/>
      <c r="S217" s="220"/>
      <c r="T217" s="221"/>
      <c r="AT217" s="222" t="s">
        <v>151</v>
      </c>
      <c r="AU217" s="222" t="s">
        <v>89</v>
      </c>
      <c r="AV217" s="14" t="s">
        <v>89</v>
      </c>
      <c r="AW217" s="14" t="s">
        <v>33</v>
      </c>
      <c r="AX217" s="14" t="s">
        <v>79</v>
      </c>
      <c r="AY217" s="222" t="s">
        <v>143</v>
      </c>
    </row>
    <row r="218" spans="1:65" s="13" customFormat="1" ht="11.25">
      <c r="B218" s="201"/>
      <c r="C218" s="202"/>
      <c r="D218" s="203" t="s">
        <v>151</v>
      </c>
      <c r="E218" s="204" t="s">
        <v>1</v>
      </c>
      <c r="F218" s="205" t="s">
        <v>257</v>
      </c>
      <c r="G218" s="202"/>
      <c r="H218" s="204" t="s">
        <v>1</v>
      </c>
      <c r="I218" s="206"/>
      <c r="J218" s="202"/>
      <c r="K218" s="202"/>
      <c r="L218" s="207"/>
      <c r="M218" s="208"/>
      <c r="N218" s="209"/>
      <c r="O218" s="209"/>
      <c r="P218" s="209"/>
      <c r="Q218" s="209"/>
      <c r="R218" s="209"/>
      <c r="S218" s="209"/>
      <c r="T218" s="210"/>
      <c r="AT218" s="211" t="s">
        <v>151</v>
      </c>
      <c r="AU218" s="211" t="s">
        <v>89</v>
      </c>
      <c r="AV218" s="13" t="s">
        <v>87</v>
      </c>
      <c r="AW218" s="13" t="s">
        <v>33</v>
      </c>
      <c r="AX218" s="13" t="s">
        <v>79</v>
      </c>
      <c r="AY218" s="211" t="s">
        <v>143</v>
      </c>
    </row>
    <row r="219" spans="1:65" s="14" customFormat="1" ht="11.25">
      <c r="B219" s="212"/>
      <c r="C219" s="213"/>
      <c r="D219" s="203" t="s">
        <v>151</v>
      </c>
      <c r="E219" s="214" t="s">
        <v>1</v>
      </c>
      <c r="F219" s="215" t="s">
        <v>258</v>
      </c>
      <c r="G219" s="213"/>
      <c r="H219" s="216">
        <v>2.8860000000000001</v>
      </c>
      <c r="I219" s="217"/>
      <c r="J219" s="213"/>
      <c r="K219" s="213"/>
      <c r="L219" s="218"/>
      <c r="M219" s="219"/>
      <c r="N219" s="220"/>
      <c r="O219" s="220"/>
      <c r="P219" s="220"/>
      <c r="Q219" s="220"/>
      <c r="R219" s="220"/>
      <c r="S219" s="220"/>
      <c r="T219" s="221"/>
      <c r="AT219" s="222" t="s">
        <v>151</v>
      </c>
      <c r="AU219" s="222" t="s">
        <v>89</v>
      </c>
      <c r="AV219" s="14" t="s">
        <v>89</v>
      </c>
      <c r="AW219" s="14" t="s">
        <v>33</v>
      </c>
      <c r="AX219" s="14" t="s">
        <v>79</v>
      </c>
      <c r="AY219" s="222" t="s">
        <v>143</v>
      </c>
    </row>
    <row r="220" spans="1:65" s="15" customFormat="1" ht="11.25">
      <c r="B220" s="223"/>
      <c r="C220" s="224"/>
      <c r="D220" s="203" t="s">
        <v>151</v>
      </c>
      <c r="E220" s="225" t="s">
        <v>1</v>
      </c>
      <c r="F220" s="226" t="s">
        <v>154</v>
      </c>
      <c r="G220" s="224"/>
      <c r="H220" s="227">
        <v>23.771999999999998</v>
      </c>
      <c r="I220" s="228"/>
      <c r="J220" s="224"/>
      <c r="K220" s="224"/>
      <c r="L220" s="229"/>
      <c r="M220" s="230"/>
      <c r="N220" s="231"/>
      <c r="O220" s="231"/>
      <c r="P220" s="231"/>
      <c r="Q220" s="231"/>
      <c r="R220" s="231"/>
      <c r="S220" s="231"/>
      <c r="T220" s="232"/>
      <c r="AT220" s="233" t="s">
        <v>151</v>
      </c>
      <c r="AU220" s="233" t="s">
        <v>89</v>
      </c>
      <c r="AV220" s="15" t="s">
        <v>149</v>
      </c>
      <c r="AW220" s="15" t="s">
        <v>33</v>
      </c>
      <c r="AX220" s="15" t="s">
        <v>87</v>
      </c>
      <c r="AY220" s="233" t="s">
        <v>143</v>
      </c>
    </row>
    <row r="221" spans="1:65" s="12" customFormat="1" ht="22.9" customHeight="1">
      <c r="B221" s="171"/>
      <c r="C221" s="172"/>
      <c r="D221" s="173" t="s">
        <v>78</v>
      </c>
      <c r="E221" s="185" t="s">
        <v>149</v>
      </c>
      <c r="F221" s="185" t="s">
        <v>259</v>
      </c>
      <c r="G221" s="172"/>
      <c r="H221" s="172"/>
      <c r="I221" s="175"/>
      <c r="J221" s="186">
        <f>BK221</f>
        <v>0</v>
      </c>
      <c r="K221" s="172"/>
      <c r="L221" s="177"/>
      <c r="M221" s="178"/>
      <c r="N221" s="179"/>
      <c r="O221" s="179"/>
      <c r="P221" s="180">
        <f>SUM(P222:P227)</f>
        <v>0</v>
      </c>
      <c r="Q221" s="179"/>
      <c r="R221" s="180">
        <f>SUM(R222:R227)</f>
        <v>14.19590116</v>
      </c>
      <c r="S221" s="179"/>
      <c r="T221" s="181">
        <f>SUM(T222:T227)</f>
        <v>0</v>
      </c>
      <c r="AR221" s="182" t="s">
        <v>87</v>
      </c>
      <c r="AT221" s="183" t="s">
        <v>78</v>
      </c>
      <c r="AU221" s="183" t="s">
        <v>87</v>
      </c>
      <c r="AY221" s="182" t="s">
        <v>143</v>
      </c>
      <c r="BK221" s="184">
        <f>SUM(BK222:BK227)</f>
        <v>0</v>
      </c>
    </row>
    <row r="222" spans="1:65" s="2" customFormat="1" ht="16.5" customHeight="1">
      <c r="A222" s="34"/>
      <c r="B222" s="35"/>
      <c r="C222" s="187" t="s">
        <v>260</v>
      </c>
      <c r="D222" s="187" t="s">
        <v>145</v>
      </c>
      <c r="E222" s="188" t="s">
        <v>261</v>
      </c>
      <c r="F222" s="189" t="s">
        <v>262</v>
      </c>
      <c r="G222" s="190" t="s">
        <v>148</v>
      </c>
      <c r="H222" s="191">
        <v>7.508</v>
      </c>
      <c r="I222" s="192"/>
      <c r="J222" s="193">
        <f>ROUND(I222*H222,2)</f>
        <v>0</v>
      </c>
      <c r="K222" s="194"/>
      <c r="L222" s="39"/>
      <c r="M222" s="195" t="s">
        <v>1</v>
      </c>
      <c r="N222" s="196" t="s">
        <v>44</v>
      </c>
      <c r="O222" s="71"/>
      <c r="P222" s="197">
        <f>O222*H222</f>
        <v>0</v>
      </c>
      <c r="Q222" s="197">
        <v>1.8907700000000001</v>
      </c>
      <c r="R222" s="197">
        <f>Q222*H222</f>
        <v>14.19590116</v>
      </c>
      <c r="S222" s="197">
        <v>0</v>
      </c>
      <c r="T222" s="198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199" t="s">
        <v>149</v>
      </c>
      <c r="AT222" s="199" t="s">
        <v>145</v>
      </c>
      <c r="AU222" s="199" t="s">
        <v>89</v>
      </c>
      <c r="AY222" s="17" t="s">
        <v>143</v>
      </c>
      <c r="BE222" s="200">
        <f>IF(N222="základní",J222,0)</f>
        <v>0</v>
      </c>
      <c r="BF222" s="200">
        <f>IF(N222="snížená",J222,0)</f>
        <v>0</v>
      </c>
      <c r="BG222" s="200">
        <f>IF(N222="zákl. přenesená",J222,0)</f>
        <v>0</v>
      </c>
      <c r="BH222" s="200">
        <f>IF(N222="sníž. přenesená",J222,0)</f>
        <v>0</v>
      </c>
      <c r="BI222" s="200">
        <f>IF(N222="nulová",J222,0)</f>
        <v>0</v>
      </c>
      <c r="BJ222" s="17" t="s">
        <v>87</v>
      </c>
      <c r="BK222" s="200">
        <f>ROUND(I222*H222,2)</f>
        <v>0</v>
      </c>
      <c r="BL222" s="17" t="s">
        <v>149</v>
      </c>
      <c r="BM222" s="199" t="s">
        <v>263</v>
      </c>
    </row>
    <row r="223" spans="1:65" s="13" customFormat="1" ht="11.25">
      <c r="B223" s="201"/>
      <c r="C223" s="202"/>
      <c r="D223" s="203" t="s">
        <v>151</v>
      </c>
      <c r="E223" s="204" t="s">
        <v>1</v>
      </c>
      <c r="F223" s="205" t="s">
        <v>264</v>
      </c>
      <c r="G223" s="202"/>
      <c r="H223" s="204" t="s">
        <v>1</v>
      </c>
      <c r="I223" s="206"/>
      <c r="J223" s="202"/>
      <c r="K223" s="202"/>
      <c r="L223" s="207"/>
      <c r="M223" s="208"/>
      <c r="N223" s="209"/>
      <c r="O223" s="209"/>
      <c r="P223" s="209"/>
      <c r="Q223" s="209"/>
      <c r="R223" s="209"/>
      <c r="S223" s="209"/>
      <c r="T223" s="210"/>
      <c r="AT223" s="211" t="s">
        <v>151</v>
      </c>
      <c r="AU223" s="211" t="s">
        <v>89</v>
      </c>
      <c r="AV223" s="13" t="s">
        <v>87</v>
      </c>
      <c r="AW223" s="13" t="s">
        <v>33</v>
      </c>
      <c r="AX223" s="13" t="s">
        <v>79</v>
      </c>
      <c r="AY223" s="211" t="s">
        <v>143</v>
      </c>
    </row>
    <row r="224" spans="1:65" s="14" customFormat="1" ht="11.25">
      <c r="B224" s="212"/>
      <c r="C224" s="213"/>
      <c r="D224" s="203" t="s">
        <v>151</v>
      </c>
      <c r="E224" s="214" t="s">
        <v>1</v>
      </c>
      <c r="F224" s="215" t="s">
        <v>265</v>
      </c>
      <c r="G224" s="213"/>
      <c r="H224" s="216">
        <v>6.6079999999999997</v>
      </c>
      <c r="I224" s="217"/>
      <c r="J224" s="213"/>
      <c r="K224" s="213"/>
      <c r="L224" s="218"/>
      <c r="M224" s="219"/>
      <c r="N224" s="220"/>
      <c r="O224" s="220"/>
      <c r="P224" s="220"/>
      <c r="Q224" s="220"/>
      <c r="R224" s="220"/>
      <c r="S224" s="220"/>
      <c r="T224" s="221"/>
      <c r="AT224" s="222" t="s">
        <v>151</v>
      </c>
      <c r="AU224" s="222" t="s">
        <v>89</v>
      </c>
      <c r="AV224" s="14" t="s">
        <v>89</v>
      </c>
      <c r="AW224" s="14" t="s">
        <v>33</v>
      </c>
      <c r="AX224" s="14" t="s">
        <v>79</v>
      </c>
      <c r="AY224" s="222" t="s">
        <v>143</v>
      </c>
    </row>
    <row r="225" spans="1:65" s="13" customFormat="1" ht="11.25">
      <c r="B225" s="201"/>
      <c r="C225" s="202"/>
      <c r="D225" s="203" t="s">
        <v>151</v>
      </c>
      <c r="E225" s="204" t="s">
        <v>1</v>
      </c>
      <c r="F225" s="205" t="s">
        <v>266</v>
      </c>
      <c r="G225" s="202"/>
      <c r="H225" s="204" t="s">
        <v>1</v>
      </c>
      <c r="I225" s="206"/>
      <c r="J225" s="202"/>
      <c r="K225" s="202"/>
      <c r="L225" s="207"/>
      <c r="M225" s="208"/>
      <c r="N225" s="209"/>
      <c r="O225" s="209"/>
      <c r="P225" s="209"/>
      <c r="Q225" s="209"/>
      <c r="R225" s="209"/>
      <c r="S225" s="209"/>
      <c r="T225" s="210"/>
      <c r="AT225" s="211" t="s">
        <v>151</v>
      </c>
      <c r="AU225" s="211" t="s">
        <v>89</v>
      </c>
      <c r="AV225" s="13" t="s">
        <v>87</v>
      </c>
      <c r="AW225" s="13" t="s">
        <v>33</v>
      </c>
      <c r="AX225" s="13" t="s">
        <v>79</v>
      </c>
      <c r="AY225" s="211" t="s">
        <v>143</v>
      </c>
    </row>
    <row r="226" spans="1:65" s="14" customFormat="1" ht="11.25">
      <c r="B226" s="212"/>
      <c r="C226" s="213"/>
      <c r="D226" s="203" t="s">
        <v>151</v>
      </c>
      <c r="E226" s="214" t="s">
        <v>1</v>
      </c>
      <c r="F226" s="215" t="s">
        <v>267</v>
      </c>
      <c r="G226" s="213"/>
      <c r="H226" s="216">
        <v>0.9</v>
      </c>
      <c r="I226" s="217"/>
      <c r="J226" s="213"/>
      <c r="K226" s="213"/>
      <c r="L226" s="218"/>
      <c r="M226" s="219"/>
      <c r="N226" s="220"/>
      <c r="O226" s="220"/>
      <c r="P226" s="220"/>
      <c r="Q226" s="220"/>
      <c r="R226" s="220"/>
      <c r="S226" s="220"/>
      <c r="T226" s="221"/>
      <c r="AT226" s="222" t="s">
        <v>151</v>
      </c>
      <c r="AU226" s="222" t="s">
        <v>89</v>
      </c>
      <c r="AV226" s="14" t="s">
        <v>89</v>
      </c>
      <c r="AW226" s="14" t="s">
        <v>33</v>
      </c>
      <c r="AX226" s="14" t="s">
        <v>79</v>
      </c>
      <c r="AY226" s="222" t="s">
        <v>143</v>
      </c>
    </row>
    <row r="227" spans="1:65" s="15" customFormat="1" ht="11.25">
      <c r="B227" s="223"/>
      <c r="C227" s="224"/>
      <c r="D227" s="203" t="s">
        <v>151</v>
      </c>
      <c r="E227" s="225" t="s">
        <v>1</v>
      </c>
      <c r="F227" s="226" t="s">
        <v>154</v>
      </c>
      <c r="G227" s="224"/>
      <c r="H227" s="227">
        <v>7.508</v>
      </c>
      <c r="I227" s="228"/>
      <c r="J227" s="224"/>
      <c r="K227" s="224"/>
      <c r="L227" s="229"/>
      <c r="M227" s="230"/>
      <c r="N227" s="231"/>
      <c r="O227" s="231"/>
      <c r="P227" s="231"/>
      <c r="Q227" s="231"/>
      <c r="R227" s="231"/>
      <c r="S227" s="231"/>
      <c r="T227" s="232"/>
      <c r="AT227" s="233" t="s">
        <v>151</v>
      </c>
      <c r="AU227" s="233" t="s">
        <v>89</v>
      </c>
      <c r="AV227" s="15" t="s">
        <v>149</v>
      </c>
      <c r="AW227" s="15" t="s">
        <v>33</v>
      </c>
      <c r="AX227" s="15" t="s">
        <v>87</v>
      </c>
      <c r="AY227" s="233" t="s">
        <v>143</v>
      </c>
    </row>
    <row r="228" spans="1:65" s="12" customFormat="1" ht="22.9" customHeight="1">
      <c r="B228" s="171"/>
      <c r="C228" s="172"/>
      <c r="D228" s="173" t="s">
        <v>78</v>
      </c>
      <c r="E228" s="185" t="s">
        <v>187</v>
      </c>
      <c r="F228" s="185" t="s">
        <v>268</v>
      </c>
      <c r="G228" s="172"/>
      <c r="H228" s="172"/>
      <c r="I228" s="175"/>
      <c r="J228" s="186">
        <f>BK228</f>
        <v>0</v>
      </c>
      <c r="K228" s="172"/>
      <c r="L228" s="177"/>
      <c r="M228" s="178"/>
      <c r="N228" s="179"/>
      <c r="O228" s="179"/>
      <c r="P228" s="180">
        <f>SUM(P229:P292)</f>
        <v>0</v>
      </c>
      <c r="Q228" s="179"/>
      <c r="R228" s="180">
        <f>SUM(R229:R292)</f>
        <v>135.66254509000004</v>
      </c>
      <c r="S228" s="179"/>
      <c r="T228" s="181">
        <f>SUM(T229:T292)</f>
        <v>0</v>
      </c>
      <c r="AR228" s="182" t="s">
        <v>87</v>
      </c>
      <c r="AT228" s="183" t="s">
        <v>78</v>
      </c>
      <c r="AU228" s="183" t="s">
        <v>87</v>
      </c>
      <c r="AY228" s="182" t="s">
        <v>143</v>
      </c>
      <c r="BK228" s="184">
        <f>SUM(BK229:BK292)</f>
        <v>0</v>
      </c>
    </row>
    <row r="229" spans="1:65" s="2" customFormat="1" ht="24.2" customHeight="1">
      <c r="A229" s="34"/>
      <c r="B229" s="35"/>
      <c r="C229" s="187" t="s">
        <v>8</v>
      </c>
      <c r="D229" s="187" t="s">
        <v>145</v>
      </c>
      <c r="E229" s="188" t="s">
        <v>269</v>
      </c>
      <c r="F229" s="189" t="s">
        <v>270</v>
      </c>
      <c r="G229" s="190" t="s">
        <v>218</v>
      </c>
      <c r="H229" s="191">
        <v>211.71299999999999</v>
      </c>
      <c r="I229" s="192"/>
      <c r="J229" s="193">
        <f>ROUND(I229*H229,2)</f>
        <v>0</v>
      </c>
      <c r="K229" s="194"/>
      <c r="L229" s="39"/>
      <c r="M229" s="195" t="s">
        <v>1</v>
      </c>
      <c r="N229" s="196" t="s">
        <v>44</v>
      </c>
      <c r="O229" s="71"/>
      <c r="P229" s="197">
        <f>O229*H229</f>
        <v>0</v>
      </c>
      <c r="Q229" s="197">
        <v>1.8380000000000001E-2</v>
      </c>
      <c r="R229" s="197">
        <f>Q229*H229</f>
        <v>3.8912849399999998</v>
      </c>
      <c r="S229" s="197">
        <v>0</v>
      </c>
      <c r="T229" s="198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99" t="s">
        <v>149</v>
      </c>
      <c r="AT229" s="199" t="s">
        <v>145</v>
      </c>
      <c r="AU229" s="199" t="s">
        <v>89</v>
      </c>
      <c r="AY229" s="17" t="s">
        <v>143</v>
      </c>
      <c r="BE229" s="200">
        <f>IF(N229="základní",J229,0)</f>
        <v>0</v>
      </c>
      <c r="BF229" s="200">
        <f>IF(N229="snížená",J229,0)</f>
        <v>0</v>
      </c>
      <c r="BG229" s="200">
        <f>IF(N229="zákl. přenesená",J229,0)</f>
        <v>0</v>
      </c>
      <c r="BH229" s="200">
        <f>IF(N229="sníž. přenesená",J229,0)</f>
        <v>0</v>
      </c>
      <c r="BI229" s="200">
        <f>IF(N229="nulová",J229,0)</f>
        <v>0</v>
      </c>
      <c r="BJ229" s="17" t="s">
        <v>87</v>
      </c>
      <c r="BK229" s="200">
        <f>ROUND(I229*H229,2)</f>
        <v>0</v>
      </c>
      <c r="BL229" s="17" t="s">
        <v>149</v>
      </c>
      <c r="BM229" s="199" t="s">
        <v>271</v>
      </c>
    </row>
    <row r="230" spans="1:65" s="13" customFormat="1" ht="11.25">
      <c r="B230" s="201"/>
      <c r="C230" s="202"/>
      <c r="D230" s="203" t="s">
        <v>151</v>
      </c>
      <c r="E230" s="204" t="s">
        <v>1</v>
      </c>
      <c r="F230" s="205" t="s">
        <v>272</v>
      </c>
      <c r="G230" s="202"/>
      <c r="H230" s="204" t="s">
        <v>1</v>
      </c>
      <c r="I230" s="206"/>
      <c r="J230" s="202"/>
      <c r="K230" s="202"/>
      <c r="L230" s="207"/>
      <c r="M230" s="208"/>
      <c r="N230" s="209"/>
      <c r="O230" s="209"/>
      <c r="P230" s="209"/>
      <c r="Q230" s="209"/>
      <c r="R230" s="209"/>
      <c r="S230" s="209"/>
      <c r="T230" s="210"/>
      <c r="AT230" s="211" t="s">
        <v>151</v>
      </c>
      <c r="AU230" s="211" t="s">
        <v>89</v>
      </c>
      <c r="AV230" s="13" t="s">
        <v>87</v>
      </c>
      <c r="AW230" s="13" t="s">
        <v>33</v>
      </c>
      <c r="AX230" s="13" t="s">
        <v>79</v>
      </c>
      <c r="AY230" s="211" t="s">
        <v>143</v>
      </c>
    </row>
    <row r="231" spans="1:65" s="13" customFormat="1" ht="11.25">
      <c r="B231" s="201"/>
      <c r="C231" s="202"/>
      <c r="D231" s="203" t="s">
        <v>151</v>
      </c>
      <c r="E231" s="204" t="s">
        <v>1</v>
      </c>
      <c r="F231" s="205" t="s">
        <v>273</v>
      </c>
      <c r="G231" s="202"/>
      <c r="H231" s="204" t="s">
        <v>1</v>
      </c>
      <c r="I231" s="206"/>
      <c r="J231" s="202"/>
      <c r="K231" s="202"/>
      <c r="L231" s="207"/>
      <c r="M231" s="208"/>
      <c r="N231" s="209"/>
      <c r="O231" s="209"/>
      <c r="P231" s="209"/>
      <c r="Q231" s="209"/>
      <c r="R231" s="209"/>
      <c r="S231" s="209"/>
      <c r="T231" s="210"/>
      <c r="AT231" s="211" t="s">
        <v>151</v>
      </c>
      <c r="AU231" s="211" t="s">
        <v>89</v>
      </c>
      <c r="AV231" s="13" t="s">
        <v>87</v>
      </c>
      <c r="AW231" s="13" t="s">
        <v>33</v>
      </c>
      <c r="AX231" s="13" t="s">
        <v>79</v>
      </c>
      <c r="AY231" s="211" t="s">
        <v>143</v>
      </c>
    </row>
    <row r="232" spans="1:65" s="14" customFormat="1" ht="11.25">
      <c r="B232" s="212"/>
      <c r="C232" s="213"/>
      <c r="D232" s="203" t="s">
        <v>151</v>
      </c>
      <c r="E232" s="214" t="s">
        <v>1</v>
      </c>
      <c r="F232" s="215" t="s">
        <v>274</v>
      </c>
      <c r="G232" s="213"/>
      <c r="H232" s="216">
        <v>53.600999999999999</v>
      </c>
      <c r="I232" s="217"/>
      <c r="J232" s="213"/>
      <c r="K232" s="213"/>
      <c r="L232" s="218"/>
      <c r="M232" s="219"/>
      <c r="N232" s="220"/>
      <c r="O232" s="220"/>
      <c r="P232" s="220"/>
      <c r="Q232" s="220"/>
      <c r="R232" s="220"/>
      <c r="S232" s="220"/>
      <c r="T232" s="221"/>
      <c r="AT232" s="222" t="s">
        <v>151</v>
      </c>
      <c r="AU232" s="222" t="s">
        <v>89</v>
      </c>
      <c r="AV232" s="14" t="s">
        <v>89</v>
      </c>
      <c r="AW232" s="14" t="s">
        <v>33</v>
      </c>
      <c r="AX232" s="14" t="s">
        <v>79</v>
      </c>
      <c r="AY232" s="222" t="s">
        <v>143</v>
      </c>
    </row>
    <row r="233" spans="1:65" s="13" customFormat="1" ht="11.25">
      <c r="B233" s="201"/>
      <c r="C233" s="202"/>
      <c r="D233" s="203" t="s">
        <v>151</v>
      </c>
      <c r="E233" s="204" t="s">
        <v>1</v>
      </c>
      <c r="F233" s="205" t="s">
        <v>275</v>
      </c>
      <c r="G233" s="202"/>
      <c r="H233" s="204" t="s">
        <v>1</v>
      </c>
      <c r="I233" s="206"/>
      <c r="J233" s="202"/>
      <c r="K233" s="202"/>
      <c r="L233" s="207"/>
      <c r="M233" s="208"/>
      <c r="N233" s="209"/>
      <c r="O233" s="209"/>
      <c r="P233" s="209"/>
      <c r="Q233" s="209"/>
      <c r="R233" s="209"/>
      <c r="S233" s="209"/>
      <c r="T233" s="210"/>
      <c r="AT233" s="211" t="s">
        <v>151</v>
      </c>
      <c r="AU233" s="211" t="s">
        <v>89</v>
      </c>
      <c r="AV233" s="13" t="s">
        <v>87</v>
      </c>
      <c r="AW233" s="13" t="s">
        <v>33</v>
      </c>
      <c r="AX233" s="13" t="s">
        <v>79</v>
      </c>
      <c r="AY233" s="211" t="s">
        <v>143</v>
      </c>
    </row>
    <row r="234" spans="1:65" s="14" customFormat="1" ht="11.25">
      <c r="B234" s="212"/>
      <c r="C234" s="213"/>
      <c r="D234" s="203" t="s">
        <v>151</v>
      </c>
      <c r="E234" s="214" t="s">
        <v>1</v>
      </c>
      <c r="F234" s="215" t="s">
        <v>276</v>
      </c>
      <c r="G234" s="213"/>
      <c r="H234" s="216">
        <v>59.018000000000001</v>
      </c>
      <c r="I234" s="217"/>
      <c r="J234" s="213"/>
      <c r="K234" s="213"/>
      <c r="L234" s="218"/>
      <c r="M234" s="219"/>
      <c r="N234" s="220"/>
      <c r="O234" s="220"/>
      <c r="P234" s="220"/>
      <c r="Q234" s="220"/>
      <c r="R234" s="220"/>
      <c r="S234" s="220"/>
      <c r="T234" s="221"/>
      <c r="AT234" s="222" t="s">
        <v>151</v>
      </c>
      <c r="AU234" s="222" t="s">
        <v>89</v>
      </c>
      <c r="AV234" s="14" t="s">
        <v>89</v>
      </c>
      <c r="AW234" s="14" t="s">
        <v>33</v>
      </c>
      <c r="AX234" s="14" t="s">
        <v>79</v>
      </c>
      <c r="AY234" s="222" t="s">
        <v>143</v>
      </c>
    </row>
    <row r="235" spans="1:65" s="14" customFormat="1" ht="11.25">
      <c r="B235" s="212"/>
      <c r="C235" s="213"/>
      <c r="D235" s="203" t="s">
        <v>151</v>
      </c>
      <c r="E235" s="214" t="s">
        <v>1</v>
      </c>
      <c r="F235" s="215" t="s">
        <v>274</v>
      </c>
      <c r="G235" s="213"/>
      <c r="H235" s="216">
        <v>53.600999999999999</v>
      </c>
      <c r="I235" s="217"/>
      <c r="J235" s="213"/>
      <c r="K235" s="213"/>
      <c r="L235" s="218"/>
      <c r="M235" s="219"/>
      <c r="N235" s="220"/>
      <c r="O235" s="220"/>
      <c r="P235" s="220"/>
      <c r="Q235" s="220"/>
      <c r="R235" s="220"/>
      <c r="S235" s="220"/>
      <c r="T235" s="221"/>
      <c r="AT235" s="222" t="s">
        <v>151</v>
      </c>
      <c r="AU235" s="222" t="s">
        <v>89</v>
      </c>
      <c r="AV235" s="14" t="s">
        <v>89</v>
      </c>
      <c r="AW235" s="14" t="s">
        <v>33</v>
      </c>
      <c r="AX235" s="14" t="s">
        <v>79</v>
      </c>
      <c r="AY235" s="222" t="s">
        <v>143</v>
      </c>
    </row>
    <row r="236" spans="1:65" s="13" customFormat="1" ht="11.25">
      <c r="B236" s="201"/>
      <c r="C236" s="202"/>
      <c r="D236" s="203" t="s">
        <v>151</v>
      </c>
      <c r="E236" s="204" t="s">
        <v>1</v>
      </c>
      <c r="F236" s="205" t="s">
        <v>277</v>
      </c>
      <c r="G236" s="202"/>
      <c r="H236" s="204" t="s">
        <v>1</v>
      </c>
      <c r="I236" s="206"/>
      <c r="J236" s="202"/>
      <c r="K236" s="202"/>
      <c r="L236" s="207"/>
      <c r="M236" s="208"/>
      <c r="N236" s="209"/>
      <c r="O236" s="209"/>
      <c r="P236" s="209"/>
      <c r="Q236" s="209"/>
      <c r="R236" s="209"/>
      <c r="S236" s="209"/>
      <c r="T236" s="210"/>
      <c r="AT236" s="211" t="s">
        <v>151</v>
      </c>
      <c r="AU236" s="211" t="s">
        <v>89</v>
      </c>
      <c r="AV236" s="13" t="s">
        <v>87</v>
      </c>
      <c r="AW236" s="13" t="s">
        <v>33</v>
      </c>
      <c r="AX236" s="13" t="s">
        <v>79</v>
      </c>
      <c r="AY236" s="211" t="s">
        <v>143</v>
      </c>
    </row>
    <row r="237" spans="1:65" s="14" customFormat="1" ht="11.25">
      <c r="B237" s="212"/>
      <c r="C237" s="213"/>
      <c r="D237" s="203" t="s">
        <v>151</v>
      </c>
      <c r="E237" s="214" t="s">
        <v>1</v>
      </c>
      <c r="F237" s="215" t="s">
        <v>278</v>
      </c>
      <c r="G237" s="213"/>
      <c r="H237" s="216">
        <v>88.35</v>
      </c>
      <c r="I237" s="217"/>
      <c r="J237" s="213"/>
      <c r="K237" s="213"/>
      <c r="L237" s="218"/>
      <c r="M237" s="219"/>
      <c r="N237" s="220"/>
      <c r="O237" s="220"/>
      <c r="P237" s="220"/>
      <c r="Q237" s="220"/>
      <c r="R237" s="220"/>
      <c r="S237" s="220"/>
      <c r="T237" s="221"/>
      <c r="AT237" s="222" t="s">
        <v>151</v>
      </c>
      <c r="AU237" s="222" t="s">
        <v>89</v>
      </c>
      <c r="AV237" s="14" t="s">
        <v>89</v>
      </c>
      <c r="AW237" s="14" t="s">
        <v>33</v>
      </c>
      <c r="AX237" s="14" t="s">
        <v>79</v>
      </c>
      <c r="AY237" s="222" t="s">
        <v>143</v>
      </c>
    </row>
    <row r="238" spans="1:65" s="13" customFormat="1" ht="11.25">
      <c r="B238" s="201"/>
      <c r="C238" s="202"/>
      <c r="D238" s="203" t="s">
        <v>151</v>
      </c>
      <c r="E238" s="204" t="s">
        <v>1</v>
      </c>
      <c r="F238" s="205" t="s">
        <v>279</v>
      </c>
      <c r="G238" s="202"/>
      <c r="H238" s="204" t="s">
        <v>1</v>
      </c>
      <c r="I238" s="206"/>
      <c r="J238" s="202"/>
      <c r="K238" s="202"/>
      <c r="L238" s="207"/>
      <c r="M238" s="208"/>
      <c r="N238" s="209"/>
      <c r="O238" s="209"/>
      <c r="P238" s="209"/>
      <c r="Q238" s="209"/>
      <c r="R238" s="209"/>
      <c r="S238" s="209"/>
      <c r="T238" s="210"/>
      <c r="AT238" s="211" t="s">
        <v>151</v>
      </c>
      <c r="AU238" s="211" t="s">
        <v>89</v>
      </c>
      <c r="AV238" s="13" t="s">
        <v>87</v>
      </c>
      <c r="AW238" s="13" t="s">
        <v>33</v>
      </c>
      <c r="AX238" s="13" t="s">
        <v>79</v>
      </c>
      <c r="AY238" s="211" t="s">
        <v>143</v>
      </c>
    </row>
    <row r="239" spans="1:65" s="14" customFormat="1" ht="11.25">
      <c r="B239" s="212"/>
      <c r="C239" s="213"/>
      <c r="D239" s="203" t="s">
        <v>151</v>
      </c>
      <c r="E239" s="214" t="s">
        <v>1</v>
      </c>
      <c r="F239" s="215" t="s">
        <v>280</v>
      </c>
      <c r="G239" s="213"/>
      <c r="H239" s="216">
        <v>-1.6160000000000001</v>
      </c>
      <c r="I239" s="217"/>
      <c r="J239" s="213"/>
      <c r="K239" s="213"/>
      <c r="L239" s="218"/>
      <c r="M239" s="219"/>
      <c r="N239" s="220"/>
      <c r="O239" s="220"/>
      <c r="P239" s="220"/>
      <c r="Q239" s="220"/>
      <c r="R239" s="220"/>
      <c r="S239" s="220"/>
      <c r="T239" s="221"/>
      <c r="AT239" s="222" t="s">
        <v>151</v>
      </c>
      <c r="AU239" s="222" t="s">
        <v>89</v>
      </c>
      <c r="AV239" s="14" t="s">
        <v>89</v>
      </c>
      <c r="AW239" s="14" t="s">
        <v>33</v>
      </c>
      <c r="AX239" s="14" t="s">
        <v>79</v>
      </c>
      <c r="AY239" s="222" t="s">
        <v>143</v>
      </c>
    </row>
    <row r="240" spans="1:65" s="14" customFormat="1" ht="11.25">
      <c r="B240" s="212"/>
      <c r="C240" s="213"/>
      <c r="D240" s="203" t="s">
        <v>151</v>
      </c>
      <c r="E240" s="214" t="s">
        <v>1</v>
      </c>
      <c r="F240" s="215" t="s">
        <v>281</v>
      </c>
      <c r="G240" s="213"/>
      <c r="H240" s="216">
        <v>-1</v>
      </c>
      <c r="I240" s="217"/>
      <c r="J240" s="213"/>
      <c r="K240" s="213"/>
      <c r="L240" s="218"/>
      <c r="M240" s="219"/>
      <c r="N240" s="220"/>
      <c r="O240" s="220"/>
      <c r="P240" s="220"/>
      <c r="Q240" s="220"/>
      <c r="R240" s="220"/>
      <c r="S240" s="220"/>
      <c r="T240" s="221"/>
      <c r="AT240" s="222" t="s">
        <v>151</v>
      </c>
      <c r="AU240" s="222" t="s">
        <v>89</v>
      </c>
      <c r="AV240" s="14" t="s">
        <v>89</v>
      </c>
      <c r="AW240" s="14" t="s">
        <v>33</v>
      </c>
      <c r="AX240" s="14" t="s">
        <v>79</v>
      </c>
      <c r="AY240" s="222" t="s">
        <v>143</v>
      </c>
    </row>
    <row r="241" spans="1:65" s="14" customFormat="1" ht="11.25">
      <c r="B241" s="212"/>
      <c r="C241" s="213"/>
      <c r="D241" s="203" t="s">
        <v>151</v>
      </c>
      <c r="E241" s="214" t="s">
        <v>1</v>
      </c>
      <c r="F241" s="215" t="s">
        <v>282</v>
      </c>
      <c r="G241" s="213"/>
      <c r="H241" s="216">
        <v>-2.2000000000000002</v>
      </c>
      <c r="I241" s="217"/>
      <c r="J241" s="213"/>
      <c r="K241" s="213"/>
      <c r="L241" s="218"/>
      <c r="M241" s="219"/>
      <c r="N241" s="220"/>
      <c r="O241" s="220"/>
      <c r="P241" s="220"/>
      <c r="Q241" s="220"/>
      <c r="R241" s="220"/>
      <c r="S241" s="220"/>
      <c r="T241" s="221"/>
      <c r="AT241" s="222" t="s">
        <v>151</v>
      </c>
      <c r="AU241" s="222" t="s">
        <v>89</v>
      </c>
      <c r="AV241" s="14" t="s">
        <v>89</v>
      </c>
      <c r="AW241" s="14" t="s">
        <v>33</v>
      </c>
      <c r="AX241" s="14" t="s">
        <v>79</v>
      </c>
      <c r="AY241" s="222" t="s">
        <v>143</v>
      </c>
    </row>
    <row r="242" spans="1:65" s="14" customFormat="1" ht="11.25">
      <c r="B242" s="212"/>
      <c r="C242" s="213"/>
      <c r="D242" s="203" t="s">
        <v>151</v>
      </c>
      <c r="E242" s="214" t="s">
        <v>1</v>
      </c>
      <c r="F242" s="215" t="s">
        <v>283</v>
      </c>
      <c r="G242" s="213"/>
      <c r="H242" s="216">
        <v>-17.574999999999999</v>
      </c>
      <c r="I242" s="217"/>
      <c r="J242" s="213"/>
      <c r="K242" s="213"/>
      <c r="L242" s="218"/>
      <c r="M242" s="219"/>
      <c r="N242" s="220"/>
      <c r="O242" s="220"/>
      <c r="P242" s="220"/>
      <c r="Q242" s="220"/>
      <c r="R242" s="220"/>
      <c r="S242" s="220"/>
      <c r="T242" s="221"/>
      <c r="AT242" s="222" t="s">
        <v>151</v>
      </c>
      <c r="AU242" s="222" t="s">
        <v>89</v>
      </c>
      <c r="AV242" s="14" t="s">
        <v>89</v>
      </c>
      <c r="AW242" s="14" t="s">
        <v>33</v>
      </c>
      <c r="AX242" s="14" t="s">
        <v>79</v>
      </c>
      <c r="AY242" s="222" t="s">
        <v>143</v>
      </c>
    </row>
    <row r="243" spans="1:65" s="13" customFormat="1" ht="11.25">
      <c r="B243" s="201"/>
      <c r="C243" s="202"/>
      <c r="D243" s="203" t="s">
        <v>151</v>
      </c>
      <c r="E243" s="204" t="s">
        <v>1</v>
      </c>
      <c r="F243" s="205" t="s">
        <v>284</v>
      </c>
      <c r="G243" s="202"/>
      <c r="H243" s="204" t="s">
        <v>1</v>
      </c>
      <c r="I243" s="206"/>
      <c r="J243" s="202"/>
      <c r="K243" s="202"/>
      <c r="L243" s="207"/>
      <c r="M243" s="208"/>
      <c r="N243" s="209"/>
      <c r="O243" s="209"/>
      <c r="P243" s="209"/>
      <c r="Q243" s="209"/>
      <c r="R243" s="209"/>
      <c r="S243" s="209"/>
      <c r="T243" s="210"/>
      <c r="AT243" s="211" t="s">
        <v>151</v>
      </c>
      <c r="AU243" s="211" t="s">
        <v>89</v>
      </c>
      <c r="AV243" s="13" t="s">
        <v>87</v>
      </c>
      <c r="AW243" s="13" t="s">
        <v>33</v>
      </c>
      <c r="AX243" s="13" t="s">
        <v>79</v>
      </c>
      <c r="AY243" s="211" t="s">
        <v>143</v>
      </c>
    </row>
    <row r="244" spans="1:65" s="14" customFormat="1" ht="11.25">
      <c r="B244" s="212"/>
      <c r="C244" s="213"/>
      <c r="D244" s="203" t="s">
        <v>151</v>
      </c>
      <c r="E244" s="214" t="s">
        <v>1</v>
      </c>
      <c r="F244" s="215" t="s">
        <v>285</v>
      </c>
      <c r="G244" s="213"/>
      <c r="H244" s="216">
        <v>-20.466000000000001</v>
      </c>
      <c r="I244" s="217"/>
      <c r="J244" s="213"/>
      <c r="K244" s="213"/>
      <c r="L244" s="218"/>
      <c r="M244" s="219"/>
      <c r="N244" s="220"/>
      <c r="O244" s="220"/>
      <c r="P244" s="220"/>
      <c r="Q244" s="220"/>
      <c r="R244" s="220"/>
      <c r="S244" s="220"/>
      <c r="T244" s="221"/>
      <c r="AT244" s="222" t="s">
        <v>151</v>
      </c>
      <c r="AU244" s="222" t="s">
        <v>89</v>
      </c>
      <c r="AV244" s="14" t="s">
        <v>89</v>
      </c>
      <c r="AW244" s="14" t="s">
        <v>33</v>
      </c>
      <c r="AX244" s="14" t="s">
        <v>79</v>
      </c>
      <c r="AY244" s="222" t="s">
        <v>143</v>
      </c>
    </row>
    <row r="245" spans="1:65" s="15" customFormat="1" ht="11.25">
      <c r="B245" s="223"/>
      <c r="C245" s="224"/>
      <c r="D245" s="203" t="s">
        <v>151</v>
      </c>
      <c r="E245" s="225" t="s">
        <v>1</v>
      </c>
      <c r="F245" s="226" t="s">
        <v>154</v>
      </c>
      <c r="G245" s="224"/>
      <c r="H245" s="227">
        <v>211.71299999999999</v>
      </c>
      <c r="I245" s="228"/>
      <c r="J245" s="224"/>
      <c r="K245" s="224"/>
      <c r="L245" s="229"/>
      <c r="M245" s="230"/>
      <c r="N245" s="231"/>
      <c r="O245" s="231"/>
      <c r="P245" s="231"/>
      <c r="Q245" s="231"/>
      <c r="R245" s="231"/>
      <c r="S245" s="231"/>
      <c r="T245" s="232"/>
      <c r="AT245" s="233" t="s">
        <v>151</v>
      </c>
      <c r="AU245" s="233" t="s">
        <v>89</v>
      </c>
      <c r="AV245" s="15" t="s">
        <v>149</v>
      </c>
      <c r="AW245" s="15" t="s">
        <v>33</v>
      </c>
      <c r="AX245" s="15" t="s">
        <v>87</v>
      </c>
      <c r="AY245" s="233" t="s">
        <v>143</v>
      </c>
    </row>
    <row r="246" spans="1:65" s="2" customFormat="1" ht="24.2" customHeight="1">
      <c r="A246" s="34"/>
      <c r="B246" s="35"/>
      <c r="C246" s="187" t="s">
        <v>286</v>
      </c>
      <c r="D246" s="187" t="s">
        <v>145</v>
      </c>
      <c r="E246" s="188" t="s">
        <v>287</v>
      </c>
      <c r="F246" s="189" t="s">
        <v>288</v>
      </c>
      <c r="G246" s="190" t="s">
        <v>218</v>
      </c>
      <c r="H246" s="191">
        <v>20.466000000000001</v>
      </c>
      <c r="I246" s="192"/>
      <c r="J246" s="193">
        <f>ROUND(I246*H246,2)</f>
        <v>0</v>
      </c>
      <c r="K246" s="194"/>
      <c r="L246" s="39"/>
      <c r="M246" s="195" t="s">
        <v>1</v>
      </c>
      <c r="N246" s="196" t="s">
        <v>44</v>
      </c>
      <c r="O246" s="71"/>
      <c r="P246" s="197">
        <f>O246*H246</f>
        <v>0</v>
      </c>
      <c r="Q246" s="197">
        <v>1.2E-2</v>
      </c>
      <c r="R246" s="197">
        <f>Q246*H246</f>
        <v>0.245592</v>
      </c>
      <c r="S246" s="197">
        <v>0</v>
      </c>
      <c r="T246" s="198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199" t="s">
        <v>149</v>
      </c>
      <c r="AT246" s="199" t="s">
        <v>145</v>
      </c>
      <c r="AU246" s="199" t="s">
        <v>89</v>
      </c>
      <c r="AY246" s="17" t="s">
        <v>143</v>
      </c>
      <c r="BE246" s="200">
        <f>IF(N246="základní",J246,0)</f>
        <v>0</v>
      </c>
      <c r="BF246" s="200">
        <f>IF(N246="snížená",J246,0)</f>
        <v>0</v>
      </c>
      <c r="BG246" s="200">
        <f>IF(N246="zákl. přenesená",J246,0)</f>
        <v>0</v>
      </c>
      <c r="BH246" s="200">
        <f>IF(N246="sníž. přenesená",J246,0)</f>
        <v>0</v>
      </c>
      <c r="BI246" s="200">
        <f>IF(N246="nulová",J246,0)</f>
        <v>0</v>
      </c>
      <c r="BJ246" s="17" t="s">
        <v>87</v>
      </c>
      <c r="BK246" s="200">
        <f>ROUND(I246*H246,2)</f>
        <v>0</v>
      </c>
      <c r="BL246" s="17" t="s">
        <v>149</v>
      </c>
      <c r="BM246" s="199" t="s">
        <v>289</v>
      </c>
    </row>
    <row r="247" spans="1:65" s="13" customFormat="1" ht="22.5">
      <c r="B247" s="201"/>
      <c r="C247" s="202"/>
      <c r="D247" s="203" t="s">
        <v>151</v>
      </c>
      <c r="E247" s="204" t="s">
        <v>1</v>
      </c>
      <c r="F247" s="205" t="s">
        <v>290</v>
      </c>
      <c r="G247" s="202"/>
      <c r="H247" s="204" t="s">
        <v>1</v>
      </c>
      <c r="I247" s="206"/>
      <c r="J247" s="202"/>
      <c r="K247" s="202"/>
      <c r="L247" s="207"/>
      <c r="M247" s="208"/>
      <c r="N247" s="209"/>
      <c r="O247" s="209"/>
      <c r="P247" s="209"/>
      <c r="Q247" s="209"/>
      <c r="R247" s="209"/>
      <c r="S247" s="209"/>
      <c r="T247" s="210"/>
      <c r="AT247" s="211" t="s">
        <v>151</v>
      </c>
      <c r="AU247" s="211" t="s">
        <v>89</v>
      </c>
      <c r="AV247" s="13" t="s">
        <v>87</v>
      </c>
      <c r="AW247" s="13" t="s">
        <v>33</v>
      </c>
      <c r="AX247" s="13" t="s">
        <v>79</v>
      </c>
      <c r="AY247" s="211" t="s">
        <v>143</v>
      </c>
    </row>
    <row r="248" spans="1:65" s="14" customFormat="1" ht="11.25">
      <c r="B248" s="212"/>
      <c r="C248" s="213"/>
      <c r="D248" s="203" t="s">
        <v>151</v>
      </c>
      <c r="E248" s="214" t="s">
        <v>1</v>
      </c>
      <c r="F248" s="215" t="s">
        <v>291</v>
      </c>
      <c r="G248" s="213"/>
      <c r="H248" s="216">
        <v>28.5</v>
      </c>
      <c r="I248" s="217"/>
      <c r="J248" s="213"/>
      <c r="K248" s="213"/>
      <c r="L248" s="218"/>
      <c r="M248" s="219"/>
      <c r="N248" s="220"/>
      <c r="O248" s="220"/>
      <c r="P248" s="220"/>
      <c r="Q248" s="220"/>
      <c r="R248" s="220"/>
      <c r="S248" s="220"/>
      <c r="T248" s="221"/>
      <c r="AT248" s="222" t="s">
        <v>151</v>
      </c>
      <c r="AU248" s="222" t="s">
        <v>89</v>
      </c>
      <c r="AV248" s="14" t="s">
        <v>89</v>
      </c>
      <c r="AW248" s="14" t="s">
        <v>33</v>
      </c>
      <c r="AX248" s="14" t="s">
        <v>79</v>
      </c>
      <c r="AY248" s="222" t="s">
        <v>143</v>
      </c>
    </row>
    <row r="249" spans="1:65" s="13" customFormat="1" ht="11.25">
      <c r="B249" s="201"/>
      <c r="C249" s="202"/>
      <c r="D249" s="203" t="s">
        <v>151</v>
      </c>
      <c r="E249" s="204" t="s">
        <v>1</v>
      </c>
      <c r="F249" s="205" t="s">
        <v>279</v>
      </c>
      <c r="G249" s="202"/>
      <c r="H249" s="204" t="s">
        <v>1</v>
      </c>
      <c r="I249" s="206"/>
      <c r="J249" s="202"/>
      <c r="K249" s="202"/>
      <c r="L249" s="207"/>
      <c r="M249" s="208"/>
      <c r="N249" s="209"/>
      <c r="O249" s="209"/>
      <c r="P249" s="209"/>
      <c r="Q249" s="209"/>
      <c r="R249" s="209"/>
      <c r="S249" s="209"/>
      <c r="T249" s="210"/>
      <c r="AT249" s="211" t="s">
        <v>151</v>
      </c>
      <c r="AU249" s="211" t="s">
        <v>89</v>
      </c>
      <c r="AV249" s="13" t="s">
        <v>87</v>
      </c>
      <c r="AW249" s="13" t="s">
        <v>33</v>
      </c>
      <c r="AX249" s="13" t="s">
        <v>79</v>
      </c>
      <c r="AY249" s="211" t="s">
        <v>143</v>
      </c>
    </row>
    <row r="250" spans="1:65" s="13" customFormat="1" ht="11.25">
      <c r="B250" s="201"/>
      <c r="C250" s="202"/>
      <c r="D250" s="203" t="s">
        <v>151</v>
      </c>
      <c r="E250" s="204" t="s">
        <v>1</v>
      </c>
      <c r="F250" s="205" t="s">
        <v>292</v>
      </c>
      <c r="G250" s="202"/>
      <c r="H250" s="204" t="s">
        <v>1</v>
      </c>
      <c r="I250" s="206"/>
      <c r="J250" s="202"/>
      <c r="K250" s="202"/>
      <c r="L250" s="207"/>
      <c r="M250" s="208"/>
      <c r="N250" s="209"/>
      <c r="O250" s="209"/>
      <c r="P250" s="209"/>
      <c r="Q250" s="209"/>
      <c r="R250" s="209"/>
      <c r="S250" s="209"/>
      <c r="T250" s="210"/>
      <c r="AT250" s="211" t="s">
        <v>151</v>
      </c>
      <c r="AU250" s="211" t="s">
        <v>89</v>
      </c>
      <c r="AV250" s="13" t="s">
        <v>87</v>
      </c>
      <c r="AW250" s="13" t="s">
        <v>33</v>
      </c>
      <c r="AX250" s="13" t="s">
        <v>79</v>
      </c>
      <c r="AY250" s="211" t="s">
        <v>143</v>
      </c>
    </row>
    <row r="251" spans="1:65" s="14" customFormat="1" ht="11.25">
      <c r="B251" s="212"/>
      <c r="C251" s="213"/>
      <c r="D251" s="203" t="s">
        <v>151</v>
      </c>
      <c r="E251" s="214" t="s">
        <v>1</v>
      </c>
      <c r="F251" s="215" t="s">
        <v>293</v>
      </c>
      <c r="G251" s="213"/>
      <c r="H251" s="216">
        <v>-7.125</v>
      </c>
      <c r="I251" s="217"/>
      <c r="J251" s="213"/>
      <c r="K251" s="213"/>
      <c r="L251" s="218"/>
      <c r="M251" s="219"/>
      <c r="N251" s="220"/>
      <c r="O251" s="220"/>
      <c r="P251" s="220"/>
      <c r="Q251" s="220"/>
      <c r="R251" s="220"/>
      <c r="S251" s="220"/>
      <c r="T251" s="221"/>
      <c r="AT251" s="222" t="s">
        <v>151</v>
      </c>
      <c r="AU251" s="222" t="s">
        <v>89</v>
      </c>
      <c r="AV251" s="14" t="s">
        <v>89</v>
      </c>
      <c r="AW251" s="14" t="s">
        <v>33</v>
      </c>
      <c r="AX251" s="14" t="s">
        <v>79</v>
      </c>
      <c r="AY251" s="222" t="s">
        <v>143</v>
      </c>
    </row>
    <row r="252" spans="1:65" s="13" customFormat="1" ht="11.25">
      <c r="B252" s="201"/>
      <c r="C252" s="202"/>
      <c r="D252" s="203" t="s">
        <v>151</v>
      </c>
      <c r="E252" s="204" t="s">
        <v>1</v>
      </c>
      <c r="F252" s="205" t="s">
        <v>294</v>
      </c>
      <c r="G252" s="202"/>
      <c r="H252" s="204" t="s">
        <v>1</v>
      </c>
      <c r="I252" s="206"/>
      <c r="J252" s="202"/>
      <c r="K252" s="202"/>
      <c r="L252" s="207"/>
      <c r="M252" s="208"/>
      <c r="N252" s="209"/>
      <c r="O252" s="209"/>
      <c r="P252" s="209"/>
      <c r="Q252" s="209"/>
      <c r="R252" s="209"/>
      <c r="S252" s="209"/>
      <c r="T252" s="210"/>
      <c r="AT252" s="211" t="s">
        <v>151</v>
      </c>
      <c r="AU252" s="211" t="s">
        <v>89</v>
      </c>
      <c r="AV252" s="13" t="s">
        <v>87</v>
      </c>
      <c r="AW252" s="13" t="s">
        <v>33</v>
      </c>
      <c r="AX252" s="13" t="s">
        <v>79</v>
      </c>
      <c r="AY252" s="211" t="s">
        <v>143</v>
      </c>
    </row>
    <row r="253" spans="1:65" s="14" customFormat="1" ht="11.25">
      <c r="B253" s="212"/>
      <c r="C253" s="213"/>
      <c r="D253" s="203" t="s">
        <v>151</v>
      </c>
      <c r="E253" s="214" t="s">
        <v>1</v>
      </c>
      <c r="F253" s="215" t="s">
        <v>295</v>
      </c>
      <c r="G253" s="213"/>
      <c r="H253" s="216">
        <v>-0.90900000000000003</v>
      </c>
      <c r="I253" s="217"/>
      <c r="J253" s="213"/>
      <c r="K253" s="213"/>
      <c r="L253" s="218"/>
      <c r="M253" s="219"/>
      <c r="N253" s="220"/>
      <c r="O253" s="220"/>
      <c r="P253" s="220"/>
      <c r="Q253" s="220"/>
      <c r="R253" s="220"/>
      <c r="S253" s="220"/>
      <c r="T253" s="221"/>
      <c r="AT253" s="222" t="s">
        <v>151</v>
      </c>
      <c r="AU253" s="222" t="s">
        <v>89</v>
      </c>
      <c r="AV253" s="14" t="s">
        <v>89</v>
      </c>
      <c r="AW253" s="14" t="s">
        <v>33</v>
      </c>
      <c r="AX253" s="14" t="s">
        <v>79</v>
      </c>
      <c r="AY253" s="222" t="s">
        <v>143</v>
      </c>
    </row>
    <row r="254" spans="1:65" s="15" customFormat="1" ht="11.25">
      <c r="B254" s="223"/>
      <c r="C254" s="224"/>
      <c r="D254" s="203" t="s">
        <v>151</v>
      </c>
      <c r="E254" s="225" t="s">
        <v>1</v>
      </c>
      <c r="F254" s="226" t="s">
        <v>154</v>
      </c>
      <c r="G254" s="224"/>
      <c r="H254" s="227">
        <v>20.466000000000001</v>
      </c>
      <c r="I254" s="228"/>
      <c r="J254" s="224"/>
      <c r="K254" s="224"/>
      <c r="L254" s="229"/>
      <c r="M254" s="230"/>
      <c r="N254" s="231"/>
      <c r="O254" s="231"/>
      <c r="P254" s="231"/>
      <c r="Q254" s="231"/>
      <c r="R254" s="231"/>
      <c r="S254" s="231"/>
      <c r="T254" s="232"/>
      <c r="AT254" s="233" t="s">
        <v>151</v>
      </c>
      <c r="AU254" s="233" t="s">
        <v>89</v>
      </c>
      <c r="AV254" s="15" t="s">
        <v>149</v>
      </c>
      <c r="AW254" s="15" t="s">
        <v>33</v>
      </c>
      <c r="AX254" s="15" t="s">
        <v>87</v>
      </c>
      <c r="AY254" s="233" t="s">
        <v>143</v>
      </c>
    </row>
    <row r="255" spans="1:65" s="2" customFormat="1" ht="24.2" customHeight="1">
      <c r="A255" s="34"/>
      <c r="B255" s="35"/>
      <c r="C255" s="187" t="s">
        <v>296</v>
      </c>
      <c r="D255" s="187" t="s">
        <v>145</v>
      </c>
      <c r="E255" s="188" t="s">
        <v>297</v>
      </c>
      <c r="F255" s="189" t="s">
        <v>298</v>
      </c>
      <c r="G255" s="190" t="s">
        <v>218</v>
      </c>
      <c r="H255" s="191">
        <v>20.466000000000001</v>
      </c>
      <c r="I255" s="192"/>
      <c r="J255" s="193">
        <f>ROUND(I255*H255,2)</f>
        <v>0</v>
      </c>
      <c r="K255" s="194"/>
      <c r="L255" s="39"/>
      <c r="M255" s="195" t="s">
        <v>1</v>
      </c>
      <c r="N255" s="196" t="s">
        <v>44</v>
      </c>
      <c r="O255" s="71"/>
      <c r="P255" s="197">
        <f>O255*H255</f>
        <v>0</v>
      </c>
      <c r="Q255" s="197">
        <v>1.6199999999999999E-2</v>
      </c>
      <c r="R255" s="197">
        <f>Q255*H255</f>
        <v>0.33154919999999999</v>
      </c>
      <c r="S255" s="197">
        <v>0</v>
      </c>
      <c r="T255" s="198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99" t="s">
        <v>149</v>
      </c>
      <c r="AT255" s="199" t="s">
        <v>145</v>
      </c>
      <c r="AU255" s="199" t="s">
        <v>89</v>
      </c>
      <c r="AY255" s="17" t="s">
        <v>143</v>
      </c>
      <c r="BE255" s="200">
        <f>IF(N255="základní",J255,0)</f>
        <v>0</v>
      </c>
      <c r="BF255" s="200">
        <f>IF(N255="snížená",J255,0)</f>
        <v>0</v>
      </c>
      <c r="BG255" s="200">
        <f>IF(N255="zákl. přenesená",J255,0)</f>
        <v>0</v>
      </c>
      <c r="BH255" s="200">
        <f>IF(N255="sníž. přenesená",J255,0)</f>
        <v>0</v>
      </c>
      <c r="BI255" s="200">
        <f>IF(N255="nulová",J255,0)</f>
        <v>0</v>
      </c>
      <c r="BJ255" s="17" t="s">
        <v>87</v>
      </c>
      <c r="BK255" s="200">
        <f>ROUND(I255*H255,2)</f>
        <v>0</v>
      </c>
      <c r="BL255" s="17" t="s">
        <v>149</v>
      </c>
      <c r="BM255" s="199" t="s">
        <v>299</v>
      </c>
    </row>
    <row r="256" spans="1:65" s="13" customFormat="1" ht="22.5">
      <c r="B256" s="201"/>
      <c r="C256" s="202"/>
      <c r="D256" s="203" t="s">
        <v>151</v>
      </c>
      <c r="E256" s="204" t="s">
        <v>1</v>
      </c>
      <c r="F256" s="205" t="s">
        <v>290</v>
      </c>
      <c r="G256" s="202"/>
      <c r="H256" s="204" t="s">
        <v>1</v>
      </c>
      <c r="I256" s="206"/>
      <c r="J256" s="202"/>
      <c r="K256" s="202"/>
      <c r="L256" s="207"/>
      <c r="M256" s="208"/>
      <c r="N256" s="209"/>
      <c r="O256" s="209"/>
      <c r="P256" s="209"/>
      <c r="Q256" s="209"/>
      <c r="R256" s="209"/>
      <c r="S256" s="209"/>
      <c r="T256" s="210"/>
      <c r="AT256" s="211" t="s">
        <v>151</v>
      </c>
      <c r="AU256" s="211" t="s">
        <v>89</v>
      </c>
      <c r="AV256" s="13" t="s">
        <v>87</v>
      </c>
      <c r="AW256" s="13" t="s">
        <v>33</v>
      </c>
      <c r="AX256" s="13" t="s">
        <v>79</v>
      </c>
      <c r="AY256" s="211" t="s">
        <v>143</v>
      </c>
    </row>
    <row r="257" spans="1:65" s="14" customFormat="1" ht="11.25">
      <c r="B257" s="212"/>
      <c r="C257" s="213"/>
      <c r="D257" s="203" t="s">
        <v>151</v>
      </c>
      <c r="E257" s="214" t="s">
        <v>1</v>
      </c>
      <c r="F257" s="215" t="s">
        <v>291</v>
      </c>
      <c r="G257" s="213"/>
      <c r="H257" s="216">
        <v>28.5</v>
      </c>
      <c r="I257" s="217"/>
      <c r="J257" s="213"/>
      <c r="K257" s="213"/>
      <c r="L257" s="218"/>
      <c r="M257" s="219"/>
      <c r="N257" s="220"/>
      <c r="O257" s="220"/>
      <c r="P257" s="220"/>
      <c r="Q257" s="220"/>
      <c r="R257" s="220"/>
      <c r="S257" s="220"/>
      <c r="T257" s="221"/>
      <c r="AT257" s="222" t="s">
        <v>151</v>
      </c>
      <c r="AU257" s="222" t="s">
        <v>89</v>
      </c>
      <c r="AV257" s="14" t="s">
        <v>89</v>
      </c>
      <c r="AW257" s="14" t="s">
        <v>33</v>
      </c>
      <c r="AX257" s="14" t="s">
        <v>79</v>
      </c>
      <c r="AY257" s="222" t="s">
        <v>143</v>
      </c>
    </row>
    <row r="258" spans="1:65" s="13" customFormat="1" ht="11.25">
      <c r="B258" s="201"/>
      <c r="C258" s="202"/>
      <c r="D258" s="203" t="s">
        <v>151</v>
      </c>
      <c r="E258" s="204" t="s">
        <v>1</v>
      </c>
      <c r="F258" s="205" t="s">
        <v>279</v>
      </c>
      <c r="G258" s="202"/>
      <c r="H258" s="204" t="s">
        <v>1</v>
      </c>
      <c r="I258" s="206"/>
      <c r="J258" s="202"/>
      <c r="K258" s="202"/>
      <c r="L258" s="207"/>
      <c r="M258" s="208"/>
      <c r="N258" s="209"/>
      <c r="O258" s="209"/>
      <c r="P258" s="209"/>
      <c r="Q258" s="209"/>
      <c r="R258" s="209"/>
      <c r="S258" s="209"/>
      <c r="T258" s="210"/>
      <c r="AT258" s="211" t="s">
        <v>151</v>
      </c>
      <c r="AU258" s="211" t="s">
        <v>89</v>
      </c>
      <c r="AV258" s="13" t="s">
        <v>87</v>
      </c>
      <c r="AW258" s="13" t="s">
        <v>33</v>
      </c>
      <c r="AX258" s="13" t="s">
        <v>79</v>
      </c>
      <c r="AY258" s="211" t="s">
        <v>143</v>
      </c>
    </row>
    <row r="259" spans="1:65" s="13" customFormat="1" ht="11.25">
      <c r="B259" s="201"/>
      <c r="C259" s="202"/>
      <c r="D259" s="203" t="s">
        <v>151</v>
      </c>
      <c r="E259" s="204" t="s">
        <v>1</v>
      </c>
      <c r="F259" s="205" t="s">
        <v>292</v>
      </c>
      <c r="G259" s="202"/>
      <c r="H259" s="204" t="s">
        <v>1</v>
      </c>
      <c r="I259" s="206"/>
      <c r="J259" s="202"/>
      <c r="K259" s="202"/>
      <c r="L259" s="207"/>
      <c r="M259" s="208"/>
      <c r="N259" s="209"/>
      <c r="O259" s="209"/>
      <c r="P259" s="209"/>
      <c r="Q259" s="209"/>
      <c r="R259" s="209"/>
      <c r="S259" s="209"/>
      <c r="T259" s="210"/>
      <c r="AT259" s="211" t="s">
        <v>151</v>
      </c>
      <c r="AU259" s="211" t="s">
        <v>89</v>
      </c>
      <c r="AV259" s="13" t="s">
        <v>87</v>
      </c>
      <c r="AW259" s="13" t="s">
        <v>33</v>
      </c>
      <c r="AX259" s="13" t="s">
        <v>79</v>
      </c>
      <c r="AY259" s="211" t="s">
        <v>143</v>
      </c>
    </row>
    <row r="260" spans="1:65" s="14" customFormat="1" ht="11.25">
      <c r="B260" s="212"/>
      <c r="C260" s="213"/>
      <c r="D260" s="203" t="s">
        <v>151</v>
      </c>
      <c r="E260" s="214" t="s">
        <v>1</v>
      </c>
      <c r="F260" s="215" t="s">
        <v>293</v>
      </c>
      <c r="G260" s="213"/>
      <c r="H260" s="216">
        <v>-7.125</v>
      </c>
      <c r="I260" s="217"/>
      <c r="J260" s="213"/>
      <c r="K260" s="213"/>
      <c r="L260" s="218"/>
      <c r="M260" s="219"/>
      <c r="N260" s="220"/>
      <c r="O260" s="220"/>
      <c r="P260" s="220"/>
      <c r="Q260" s="220"/>
      <c r="R260" s="220"/>
      <c r="S260" s="220"/>
      <c r="T260" s="221"/>
      <c r="AT260" s="222" t="s">
        <v>151</v>
      </c>
      <c r="AU260" s="222" t="s">
        <v>89</v>
      </c>
      <c r="AV260" s="14" t="s">
        <v>89</v>
      </c>
      <c r="AW260" s="14" t="s">
        <v>33</v>
      </c>
      <c r="AX260" s="14" t="s">
        <v>79</v>
      </c>
      <c r="AY260" s="222" t="s">
        <v>143</v>
      </c>
    </row>
    <row r="261" spans="1:65" s="13" customFormat="1" ht="11.25">
      <c r="B261" s="201"/>
      <c r="C261" s="202"/>
      <c r="D261" s="203" t="s">
        <v>151</v>
      </c>
      <c r="E261" s="204" t="s">
        <v>1</v>
      </c>
      <c r="F261" s="205" t="s">
        <v>294</v>
      </c>
      <c r="G261" s="202"/>
      <c r="H261" s="204" t="s">
        <v>1</v>
      </c>
      <c r="I261" s="206"/>
      <c r="J261" s="202"/>
      <c r="K261" s="202"/>
      <c r="L261" s="207"/>
      <c r="M261" s="208"/>
      <c r="N261" s="209"/>
      <c r="O261" s="209"/>
      <c r="P261" s="209"/>
      <c r="Q261" s="209"/>
      <c r="R261" s="209"/>
      <c r="S261" s="209"/>
      <c r="T261" s="210"/>
      <c r="AT261" s="211" t="s">
        <v>151</v>
      </c>
      <c r="AU261" s="211" t="s">
        <v>89</v>
      </c>
      <c r="AV261" s="13" t="s">
        <v>87</v>
      </c>
      <c r="AW261" s="13" t="s">
        <v>33</v>
      </c>
      <c r="AX261" s="13" t="s">
        <v>79</v>
      </c>
      <c r="AY261" s="211" t="s">
        <v>143</v>
      </c>
    </row>
    <row r="262" spans="1:65" s="14" customFormat="1" ht="11.25">
      <c r="B262" s="212"/>
      <c r="C262" s="213"/>
      <c r="D262" s="203" t="s">
        <v>151</v>
      </c>
      <c r="E262" s="214" t="s">
        <v>1</v>
      </c>
      <c r="F262" s="215" t="s">
        <v>295</v>
      </c>
      <c r="G262" s="213"/>
      <c r="H262" s="216">
        <v>-0.90900000000000003</v>
      </c>
      <c r="I262" s="217"/>
      <c r="J262" s="213"/>
      <c r="K262" s="213"/>
      <c r="L262" s="218"/>
      <c r="M262" s="219"/>
      <c r="N262" s="220"/>
      <c r="O262" s="220"/>
      <c r="P262" s="220"/>
      <c r="Q262" s="220"/>
      <c r="R262" s="220"/>
      <c r="S262" s="220"/>
      <c r="T262" s="221"/>
      <c r="AT262" s="222" t="s">
        <v>151</v>
      </c>
      <c r="AU262" s="222" t="s">
        <v>89</v>
      </c>
      <c r="AV262" s="14" t="s">
        <v>89</v>
      </c>
      <c r="AW262" s="14" t="s">
        <v>33</v>
      </c>
      <c r="AX262" s="14" t="s">
        <v>79</v>
      </c>
      <c r="AY262" s="222" t="s">
        <v>143</v>
      </c>
    </row>
    <row r="263" spans="1:65" s="15" customFormat="1" ht="11.25">
      <c r="B263" s="223"/>
      <c r="C263" s="224"/>
      <c r="D263" s="203" t="s">
        <v>151</v>
      </c>
      <c r="E263" s="225" t="s">
        <v>1</v>
      </c>
      <c r="F263" s="226" t="s">
        <v>154</v>
      </c>
      <c r="G263" s="224"/>
      <c r="H263" s="227">
        <v>20.466000000000001</v>
      </c>
      <c r="I263" s="228"/>
      <c r="J263" s="224"/>
      <c r="K263" s="224"/>
      <c r="L263" s="229"/>
      <c r="M263" s="230"/>
      <c r="N263" s="231"/>
      <c r="O263" s="231"/>
      <c r="P263" s="231"/>
      <c r="Q263" s="231"/>
      <c r="R263" s="231"/>
      <c r="S263" s="231"/>
      <c r="T263" s="232"/>
      <c r="AT263" s="233" t="s">
        <v>151</v>
      </c>
      <c r="AU263" s="233" t="s">
        <v>89</v>
      </c>
      <c r="AV263" s="15" t="s">
        <v>149</v>
      </c>
      <c r="AW263" s="15" t="s">
        <v>33</v>
      </c>
      <c r="AX263" s="15" t="s">
        <v>87</v>
      </c>
      <c r="AY263" s="233" t="s">
        <v>143</v>
      </c>
    </row>
    <row r="264" spans="1:65" s="2" customFormat="1" ht="33" customHeight="1">
      <c r="A264" s="34"/>
      <c r="B264" s="35"/>
      <c r="C264" s="187" t="s">
        <v>300</v>
      </c>
      <c r="D264" s="187" t="s">
        <v>145</v>
      </c>
      <c r="E264" s="188" t="s">
        <v>301</v>
      </c>
      <c r="F264" s="189" t="s">
        <v>302</v>
      </c>
      <c r="G264" s="190" t="s">
        <v>218</v>
      </c>
      <c r="H264" s="191">
        <v>20.466000000000001</v>
      </c>
      <c r="I264" s="192"/>
      <c r="J264" s="193">
        <f>ROUND(I264*H264,2)</f>
        <v>0</v>
      </c>
      <c r="K264" s="194"/>
      <c r="L264" s="39"/>
      <c r="M264" s="195" t="s">
        <v>1</v>
      </c>
      <c r="N264" s="196" t="s">
        <v>44</v>
      </c>
      <c r="O264" s="71"/>
      <c r="P264" s="197">
        <f>O264*H264</f>
        <v>0</v>
      </c>
      <c r="Q264" s="197">
        <v>5.4000000000000003E-3</v>
      </c>
      <c r="R264" s="197">
        <f>Q264*H264</f>
        <v>0.11051640000000001</v>
      </c>
      <c r="S264" s="197">
        <v>0</v>
      </c>
      <c r="T264" s="198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199" t="s">
        <v>149</v>
      </c>
      <c r="AT264" s="199" t="s">
        <v>145</v>
      </c>
      <c r="AU264" s="199" t="s">
        <v>89</v>
      </c>
      <c r="AY264" s="17" t="s">
        <v>143</v>
      </c>
      <c r="BE264" s="200">
        <f>IF(N264="základní",J264,0)</f>
        <v>0</v>
      </c>
      <c r="BF264" s="200">
        <f>IF(N264="snížená",J264,0)</f>
        <v>0</v>
      </c>
      <c r="BG264" s="200">
        <f>IF(N264="zákl. přenesená",J264,0)</f>
        <v>0</v>
      </c>
      <c r="BH264" s="200">
        <f>IF(N264="sníž. přenesená",J264,0)</f>
        <v>0</v>
      </c>
      <c r="BI264" s="200">
        <f>IF(N264="nulová",J264,0)</f>
        <v>0</v>
      </c>
      <c r="BJ264" s="17" t="s">
        <v>87</v>
      </c>
      <c r="BK264" s="200">
        <f>ROUND(I264*H264,2)</f>
        <v>0</v>
      </c>
      <c r="BL264" s="17" t="s">
        <v>149</v>
      </c>
      <c r="BM264" s="199" t="s">
        <v>303</v>
      </c>
    </row>
    <row r="265" spans="1:65" s="13" customFormat="1" ht="22.5">
      <c r="B265" s="201"/>
      <c r="C265" s="202"/>
      <c r="D265" s="203" t="s">
        <v>151</v>
      </c>
      <c r="E265" s="204" t="s">
        <v>1</v>
      </c>
      <c r="F265" s="205" t="s">
        <v>290</v>
      </c>
      <c r="G265" s="202"/>
      <c r="H265" s="204" t="s">
        <v>1</v>
      </c>
      <c r="I265" s="206"/>
      <c r="J265" s="202"/>
      <c r="K265" s="202"/>
      <c r="L265" s="207"/>
      <c r="M265" s="208"/>
      <c r="N265" s="209"/>
      <c r="O265" s="209"/>
      <c r="P265" s="209"/>
      <c r="Q265" s="209"/>
      <c r="R265" s="209"/>
      <c r="S265" s="209"/>
      <c r="T265" s="210"/>
      <c r="AT265" s="211" t="s">
        <v>151</v>
      </c>
      <c r="AU265" s="211" t="s">
        <v>89</v>
      </c>
      <c r="AV265" s="13" t="s">
        <v>87</v>
      </c>
      <c r="AW265" s="13" t="s">
        <v>33</v>
      </c>
      <c r="AX265" s="13" t="s">
        <v>79</v>
      </c>
      <c r="AY265" s="211" t="s">
        <v>143</v>
      </c>
    </row>
    <row r="266" spans="1:65" s="14" customFormat="1" ht="11.25">
      <c r="B266" s="212"/>
      <c r="C266" s="213"/>
      <c r="D266" s="203" t="s">
        <v>151</v>
      </c>
      <c r="E266" s="214" t="s">
        <v>1</v>
      </c>
      <c r="F266" s="215" t="s">
        <v>291</v>
      </c>
      <c r="G266" s="213"/>
      <c r="H266" s="216">
        <v>28.5</v>
      </c>
      <c r="I266" s="217"/>
      <c r="J266" s="213"/>
      <c r="K266" s="213"/>
      <c r="L266" s="218"/>
      <c r="M266" s="219"/>
      <c r="N266" s="220"/>
      <c r="O266" s="220"/>
      <c r="P266" s="220"/>
      <c r="Q266" s="220"/>
      <c r="R266" s="220"/>
      <c r="S266" s="220"/>
      <c r="T266" s="221"/>
      <c r="AT266" s="222" t="s">
        <v>151</v>
      </c>
      <c r="AU266" s="222" t="s">
        <v>89</v>
      </c>
      <c r="AV266" s="14" t="s">
        <v>89</v>
      </c>
      <c r="AW266" s="14" t="s">
        <v>33</v>
      </c>
      <c r="AX266" s="14" t="s">
        <v>79</v>
      </c>
      <c r="AY266" s="222" t="s">
        <v>143</v>
      </c>
    </row>
    <row r="267" spans="1:65" s="13" customFormat="1" ht="11.25">
      <c r="B267" s="201"/>
      <c r="C267" s="202"/>
      <c r="D267" s="203" t="s">
        <v>151</v>
      </c>
      <c r="E267" s="204" t="s">
        <v>1</v>
      </c>
      <c r="F267" s="205" t="s">
        <v>279</v>
      </c>
      <c r="G267" s="202"/>
      <c r="H267" s="204" t="s">
        <v>1</v>
      </c>
      <c r="I267" s="206"/>
      <c r="J267" s="202"/>
      <c r="K267" s="202"/>
      <c r="L267" s="207"/>
      <c r="M267" s="208"/>
      <c r="N267" s="209"/>
      <c r="O267" s="209"/>
      <c r="P267" s="209"/>
      <c r="Q267" s="209"/>
      <c r="R267" s="209"/>
      <c r="S267" s="209"/>
      <c r="T267" s="210"/>
      <c r="AT267" s="211" t="s">
        <v>151</v>
      </c>
      <c r="AU267" s="211" t="s">
        <v>89</v>
      </c>
      <c r="AV267" s="13" t="s">
        <v>87</v>
      </c>
      <c r="AW267" s="13" t="s">
        <v>33</v>
      </c>
      <c r="AX267" s="13" t="s">
        <v>79</v>
      </c>
      <c r="AY267" s="211" t="s">
        <v>143</v>
      </c>
    </row>
    <row r="268" spans="1:65" s="13" customFormat="1" ht="11.25">
      <c r="B268" s="201"/>
      <c r="C268" s="202"/>
      <c r="D268" s="203" t="s">
        <v>151</v>
      </c>
      <c r="E268" s="204" t="s">
        <v>1</v>
      </c>
      <c r="F268" s="205" t="s">
        <v>292</v>
      </c>
      <c r="G268" s="202"/>
      <c r="H268" s="204" t="s">
        <v>1</v>
      </c>
      <c r="I268" s="206"/>
      <c r="J268" s="202"/>
      <c r="K268" s="202"/>
      <c r="L268" s="207"/>
      <c r="M268" s="208"/>
      <c r="N268" s="209"/>
      <c r="O268" s="209"/>
      <c r="P268" s="209"/>
      <c r="Q268" s="209"/>
      <c r="R268" s="209"/>
      <c r="S268" s="209"/>
      <c r="T268" s="210"/>
      <c r="AT268" s="211" t="s">
        <v>151</v>
      </c>
      <c r="AU268" s="211" t="s">
        <v>89</v>
      </c>
      <c r="AV268" s="13" t="s">
        <v>87</v>
      </c>
      <c r="AW268" s="13" t="s">
        <v>33</v>
      </c>
      <c r="AX268" s="13" t="s">
        <v>79</v>
      </c>
      <c r="AY268" s="211" t="s">
        <v>143</v>
      </c>
    </row>
    <row r="269" spans="1:65" s="14" customFormat="1" ht="11.25">
      <c r="B269" s="212"/>
      <c r="C269" s="213"/>
      <c r="D269" s="203" t="s">
        <v>151</v>
      </c>
      <c r="E269" s="214" t="s">
        <v>1</v>
      </c>
      <c r="F269" s="215" t="s">
        <v>293</v>
      </c>
      <c r="G269" s="213"/>
      <c r="H269" s="216">
        <v>-7.125</v>
      </c>
      <c r="I269" s="217"/>
      <c r="J269" s="213"/>
      <c r="K269" s="213"/>
      <c r="L269" s="218"/>
      <c r="M269" s="219"/>
      <c r="N269" s="220"/>
      <c r="O269" s="220"/>
      <c r="P269" s="220"/>
      <c r="Q269" s="220"/>
      <c r="R269" s="220"/>
      <c r="S269" s="220"/>
      <c r="T269" s="221"/>
      <c r="AT269" s="222" t="s">
        <v>151</v>
      </c>
      <c r="AU269" s="222" t="s">
        <v>89</v>
      </c>
      <c r="AV269" s="14" t="s">
        <v>89</v>
      </c>
      <c r="AW269" s="14" t="s">
        <v>33</v>
      </c>
      <c r="AX269" s="14" t="s">
        <v>79</v>
      </c>
      <c r="AY269" s="222" t="s">
        <v>143</v>
      </c>
    </row>
    <row r="270" spans="1:65" s="13" customFormat="1" ht="11.25">
      <c r="B270" s="201"/>
      <c r="C270" s="202"/>
      <c r="D270" s="203" t="s">
        <v>151</v>
      </c>
      <c r="E270" s="204" t="s">
        <v>1</v>
      </c>
      <c r="F270" s="205" t="s">
        <v>294</v>
      </c>
      <c r="G270" s="202"/>
      <c r="H270" s="204" t="s">
        <v>1</v>
      </c>
      <c r="I270" s="206"/>
      <c r="J270" s="202"/>
      <c r="K270" s="202"/>
      <c r="L270" s="207"/>
      <c r="M270" s="208"/>
      <c r="N270" s="209"/>
      <c r="O270" s="209"/>
      <c r="P270" s="209"/>
      <c r="Q270" s="209"/>
      <c r="R270" s="209"/>
      <c r="S270" s="209"/>
      <c r="T270" s="210"/>
      <c r="AT270" s="211" t="s">
        <v>151</v>
      </c>
      <c r="AU270" s="211" t="s">
        <v>89</v>
      </c>
      <c r="AV270" s="13" t="s">
        <v>87</v>
      </c>
      <c r="AW270" s="13" t="s">
        <v>33</v>
      </c>
      <c r="AX270" s="13" t="s">
        <v>79</v>
      </c>
      <c r="AY270" s="211" t="s">
        <v>143</v>
      </c>
    </row>
    <row r="271" spans="1:65" s="14" customFormat="1" ht="11.25">
      <c r="B271" s="212"/>
      <c r="C271" s="213"/>
      <c r="D271" s="203" t="s">
        <v>151</v>
      </c>
      <c r="E271" s="214" t="s">
        <v>1</v>
      </c>
      <c r="F271" s="215" t="s">
        <v>295</v>
      </c>
      <c r="G271" s="213"/>
      <c r="H271" s="216">
        <v>-0.90900000000000003</v>
      </c>
      <c r="I271" s="217"/>
      <c r="J271" s="213"/>
      <c r="K271" s="213"/>
      <c r="L271" s="218"/>
      <c r="M271" s="219"/>
      <c r="N271" s="220"/>
      <c r="O271" s="220"/>
      <c r="P271" s="220"/>
      <c r="Q271" s="220"/>
      <c r="R271" s="220"/>
      <c r="S271" s="220"/>
      <c r="T271" s="221"/>
      <c r="AT271" s="222" t="s">
        <v>151</v>
      </c>
      <c r="AU271" s="222" t="s">
        <v>89</v>
      </c>
      <c r="AV271" s="14" t="s">
        <v>89</v>
      </c>
      <c r="AW271" s="14" t="s">
        <v>33</v>
      </c>
      <c r="AX271" s="14" t="s">
        <v>79</v>
      </c>
      <c r="AY271" s="222" t="s">
        <v>143</v>
      </c>
    </row>
    <row r="272" spans="1:65" s="15" customFormat="1" ht="11.25">
      <c r="B272" s="223"/>
      <c r="C272" s="224"/>
      <c r="D272" s="203" t="s">
        <v>151</v>
      </c>
      <c r="E272" s="225" t="s">
        <v>1</v>
      </c>
      <c r="F272" s="226" t="s">
        <v>154</v>
      </c>
      <c r="G272" s="224"/>
      <c r="H272" s="227">
        <v>20.466000000000001</v>
      </c>
      <c r="I272" s="228"/>
      <c r="J272" s="224"/>
      <c r="K272" s="224"/>
      <c r="L272" s="229"/>
      <c r="M272" s="230"/>
      <c r="N272" s="231"/>
      <c r="O272" s="231"/>
      <c r="P272" s="231"/>
      <c r="Q272" s="231"/>
      <c r="R272" s="231"/>
      <c r="S272" s="231"/>
      <c r="T272" s="232"/>
      <c r="AT272" s="233" t="s">
        <v>151</v>
      </c>
      <c r="AU272" s="233" t="s">
        <v>89</v>
      </c>
      <c r="AV272" s="15" t="s">
        <v>149</v>
      </c>
      <c r="AW272" s="15" t="s">
        <v>33</v>
      </c>
      <c r="AX272" s="15" t="s">
        <v>87</v>
      </c>
      <c r="AY272" s="233" t="s">
        <v>143</v>
      </c>
    </row>
    <row r="273" spans="1:65" s="2" customFormat="1" ht="24.2" customHeight="1">
      <c r="A273" s="34"/>
      <c r="B273" s="35"/>
      <c r="C273" s="187" t="s">
        <v>304</v>
      </c>
      <c r="D273" s="187" t="s">
        <v>145</v>
      </c>
      <c r="E273" s="188" t="s">
        <v>305</v>
      </c>
      <c r="F273" s="189" t="s">
        <v>306</v>
      </c>
      <c r="G273" s="190" t="s">
        <v>148</v>
      </c>
      <c r="H273" s="191">
        <v>52.994999999999997</v>
      </c>
      <c r="I273" s="192"/>
      <c r="J273" s="193">
        <f>ROUND(I273*H273,2)</f>
        <v>0</v>
      </c>
      <c r="K273" s="194"/>
      <c r="L273" s="39"/>
      <c r="M273" s="195" t="s">
        <v>1</v>
      </c>
      <c r="N273" s="196" t="s">
        <v>44</v>
      </c>
      <c r="O273" s="71"/>
      <c r="P273" s="197">
        <f>O273*H273</f>
        <v>0</v>
      </c>
      <c r="Q273" s="197">
        <v>2.45329</v>
      </c>
      <c r="R273" s="197">
        <f>Q273*H273</f>
        <v>130.01210355000001</v>
      </c>
      <c r="S273" s="197">
        <v>0</v>
      </c>
      <c r="T273" s="198">
        <f>S273*H273</f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199" t="s">
        <v>149</v>
      </c>
      <c r="AT273" s="199" t="s">
        <v>145</v>
      </c>
      <c r="AU273" s="199" t="s">
        <v>89</v>
      </c>
      <c r="AY273" s="17" t="s">
        <v>143</v>
      </c>
      <c r="BE273" s="200">
        <f>IF(N273="základní",J273,0)</f>
        <v>0</v>
      </c>
      <c r="BF273" s="200">
        <f>IF(N273="snížená",J273,0)</f>
        <v>0</v>
      </c>
      <c r="BG273" s="200">
        <f>IF(N273="zákl. přenesená",J273,0)</f>
        <v>0</v>
      </c>
      <c r="BH273" s="200">
        <f>IF(N273="sníž. přenesená",J273,0)</f>
        <v>0</v>
      </c>
      <c r="BI273" s="200">
        <f>IF(N273="nulová",J273,0)</f>
        <v>0</v>
      </c>
      <c r="BJ273" s="17" t="s">
        <v>87</v>
      </c>
      <c r="BK273" s="200">
        <f>ROUND(I273*H273,2)</f>
        <v>0</v>
      </c>
      <c r="BL273" s="17" t="s">
        <v>149</v>
      </c>
      <c r="BM273" s="199" t="s">
        <v>307</v>
      </c>
    </row>
    <row r="274" spans="1:65" s="13" customFormat="1" ht="11.25">
      <c r="B274" s="201"/>
      <c r="C274" s="202"/>
      <c r="D274" s="203" t="s">
        <v>151</v>
      </c>
      <c r="E274" s="204" t="s">
        <v>1</v>
      </c>
      <c r="F274" s="205" t="s">
        <v>308</v>
      </c>
      <c r="G274" s="202"/>
      <c r="H274" s="204" t="s">
        <v>1</v>
      </c>
      <c r="I274" s="206"/>
      <c r="J274" s="202"/>
      <c r="K274" s="202"/>
      <c r="L274" s="207"/>
      <c r="M274" s="208"/>
      <c r="N274" s="209"/>
      <c r="O274" s="209"/>
      <c r="P274" s="209"/>
      <c r="Q274" s="209"/>
      <c r="R274" s="209"/>
      <c r="S274" s="209"/>
      <c r="T274" s="210"/>
      <c r="AT274" s="211" t="s">
        <v>151</v>
      </c>
      <c r="AU274" s="211" t="s">
        <v>89</v>
      </c>
      <c r="AV274" s="13" t="s">
        <v>87</v>
      </c>
      <c r="AW274" s="13" t="s">
        <v>33</v>
      </c>
      <c r="AX274" s="13" t="s">
        <v>79</v>
      </c>
      <c r="AY274" s="211" t="s">
        <v>143</v>
      </c>
    </row>
    <row r="275" spans="1:65" s="13" customFormat="1" ht="11.25">
      <c r="B275" s="201"/>
      <c r="C275" s="202"/>
      <c r="D275" s="203" t="s">
        <v>151</v>
      </c>
      <c r="E275" s="204" t="s">
        <v>1</v>
      </c>
      <c r="F275" s="205" t="s">
        <v>309</v>
      </c>
      <c r="G275" s="202"/>
      <c r="H275" s="204" t="s">
        <v>1</v>
      </c>
      <c r="I275" s="206"/>
      <c r="J275" s="202"/>
      <c r="K275" s="202"/>
      <c r="L275" s="207"/>
      <c r="M275" s="208"/>
      <c r="N275" s="209"/>
      <c r="O275" s="209"/>
      <c r="P275" s="209"/>
      <c r="Q275" s="209"/>
      <c r="R275" s="209"/>
      <c r="S275" s="209"/>
      <c r="T275" s="210"/>
      <c r="AT275" s="211" t="s">
        <v>151</v>
      </c>
      <c r="AU275" s="211" t="s">
        <v>89</v>
      </c>
      <c r="AV275" s="13" t="s">
        <v>87</v>
      </c>
      <c r="AW275" s="13" t="s">
        <v>33</v>
      </c>
      <c r="AX275" s="13" t="s">
        <v>79</v>
      </c>
      <c r="AY275" s="211" t="s">
        <v>143</v>
      </c>
    </row>
    <row r="276" spans="1:65" s="14" customFormat="1" ht="11.25">
      <c r="B276" s="212"/>
      <c r="C276" s="213"/>
      <c r="D276" s="203" t="s">
        <v>151</v>
      </c>
      <c r="E276" s="214" t="s">
        <v>1</v>
      </c>
      <c r="F276" s="215" t="s">
        <v>310</v>
      </c>
      <c r="G276" s="213"/>
      <c r="H276" s="216">
        <v>16.425999999999998</v>
      </c>
      <c r="I276" s="217"/>
      <c r="J276" s="213"/>
      <c r="K276" s="213"/>
      <c r="L276" s="218"/>
      <c r="M276" s="219"/>
      <c r="N276" s="220"/>
      <c r="O276" s="220"/>
      <c r="P276" s="220"/>
      <c r="Q276" s="220"/>
      <c r="R276" s="220"/>
      <c r="S276" s="220"/>
      <c r="T276" s="221"/>
      <c r="AT276" s="222" t="s">
        <v>151</v>
      </c>
      <c r="AU276" s="222" t="s">
        <v>89</v>
      </c>
      <c r="AV276" s="14" t="s">
        <v>89</v>
      </c>
      <c r="AW276" s="14" t="s">
        <v>33</v>
      </c>
      <c r="AX276" s="14" t="s">
        <v>79</v>
      </c>
      <c r="AY276" s="222" t="s">
        <v>143</v>
      </c>
    </row>
    <row r="277" spans="1:65" s="13" customFormat="1" ht="11.25">
      <c r="B277" s="201"/>
      <c r="C277" s="202"/>
      <c r="D277" s="203" t="s">
        <v>151</v>
      </c>
      <c r="E277" s="204" t="s">
        <v>1</v>
      </c>
      <c r="F277" s="205" t="s">
        <v>311</v>
      </c>
      <c r="G277" s="202"/>
      <c r="H277" s="204" t="s">
        <v>1</v>
      </c>
      <c r="I277" s="206"/>
      <c r="J277" s="202"/>
      <c r="K277" s="202"/>
      <c r="L277" s="207"/>
      <c r="M277" s="208"/>
      <c r="N277" s="209"/>
      <c r="O277" s="209"/>
      <c r="P277" s="209"/>
      <c r="Q277" s="209"/>
      <c r="R277" s="209"/>
      <c r="S277" s="209"/>
      <c r="T277" s="210"/>
      <c r="AT277" s="211" t="s">
        <v>151</v>
      </c>
      <c r="AU277" s="211" t="s">
        <v>89</v>
      </c>
      <c r="AV277" s="13" t="s">
        <v>87</v>
      </c>
      <c r="AW277" s="13" t="s">
        <v>33</v>
      </c>
      <c r="AX277" s="13" t="s">
        <v>79</v>
      </c>
      <c r="AY277" s="211" t="s">
        <v>143</v>
      </c>
    </row>
    <row r="278" spans="1:65" s="14" customFormat="1" ht="11.25">
      <c r="B278" s="212"/>
      <c r="C278" s="213"/>
      <c r="D278" s="203" t="s">
        <v>151</v>
      </c>
      <c r="E278" s="214" t="s">
        <v>1</v>
      </c>
      <c r="F278" s="215" t="s">
        <v>312</v>
      </c>
      <c r="G278" s="213"/>
      <c r="H278" s="216">
        <v>36.569000000000003</v>
      </c>
      <c r="I278" s="217"/>
      <c r="J278" s="213"/>
      <c r="K278" s="213"/>
      <c r="L278" s="218"/>
      <c r="M278" s="219"/>
      <c r="N278" s="220"/>
      <c r="O278" s="220"/>
      <c r="P278" s="220"/>
      <c r="Q278" s="220"/>
      <c r="R278" s="220"/>
      <c r="S278" s="220"/>
      <c r="T278" s="221"/>
      <c r="AT278" s="222" t="s">
        <v>151</v>
      </c>
      <c r="AU278" s="222" t="s">
        <v>89</v>
      </c>
      <c r="AV278" s="14" t="s">
        <v>89</v>
      </c>
      <c r="AW278" s="14" t="s">
        <v>33</v>
      </c>
      <c r="AX278" s="14" t="s">
        <v>79</v>
      </c>
      <c r="AY278" s="222" t="s">
        <v>143</v>
      </c>
    </row>
    <row r="279" spans="1:65" s="15" customFormat="1" ht="11.25">
      <c r="B279" s="223"/>
      <c r="C279" s="224"/>
      <c r="D279" s="203" t="s">
        <v>151</v>
      </c>
      <c r="E279" s="225" t="s">
        <v>1</v>
      </c>
      <c r="F279" s="226" t="s">
        <v>154</v>
      </c>
      <c r="G279" s="224"/>
      <c r="H279" s="227">
        <v>52.995000000000005</v>
      </c>
      <c r="I279" s="228"/>
      <c r="J279" s="224"/>
      <c r="K279" s="224"/>
      <c r="L279" s="229"/>
      <c r="M279" s="230"/>
      <c r="N279" s="231"/>
      <c r="O279" s="231"/>
      <c r="P279" s="231"/>
      <c r="Q279" s="231"/>
      <c r="R279" s="231"/>
      <c r="S279" s="231"/>
      <c r="T279" s="232"/>
      <c r="AT279" s="233" t="s">
        <v>151</v>
      </c>
      <c r="AU279" s="233" t="s">
        <v>89</v>
      </c>
      <c r="AV279" s="15" t="s">
        <v>149</v>
      </c>
      <c r="AW279" s="15" t="s">
        <v>33</v>
      </c>
      <c r="AX279" s="15" t="s">
        <v>87</v>
      </c>
      <c r="AY279" s="233" t="s">
        <v>143</v>
      </c>
    </row>
    <row r="280" spans="1:65" s="2" customFormat="1" ht="24.2" customHeight="1">
      <c r="A280" s="34"/>
      <c r="B280" s="35"/>
      <c r="C280" s="187" t="s">
        <v>313</v>
      </c>
      <c r="D280" s="187" t="s">
        <v>145</v>
      </c>
      <c r="E280" s="188" t="s">
        <v>314</v>
      </c>
      <c r="F280" s="189" t="s">
        <v>315</v>
      </c>
      <c r="G280" s="190" t="s">
        <v>148</v>
      </c>
      <c r="H280" s="191">
        <v>52.994999999999997</v>
      </c>
      <c r="I280" s="192"/>
      <c r="J280" s="193">
        <f>ROUND(I280*H280,2)</f>
        <v>0</v>
      </c>
      <c r="K280" s="194"/>
      <c r="L280" s="39"/>
      <c r="M280" s="195" t="s">
        <v>1</v>
      </c>
      <c r="N280" s="196" t="s">
        <v>44</v>
      </c>
      <c r="O280" s="71"/>
      <c r="P280" s="197">
        <f>O280*H280</f>
        <v>0</v>
      </c>
      <c r="Q280" s="197">
        <v>0</v>
      </c>
      <c r="R280" s="197">
        <f>Q280*H280</f>
        <v>0</v>
      </c>
      <c r="S280" s="197">
        <v>0</v>
      </c>
      <c r="T280" s="198">
        <f>S280*H280</f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199" t="s">
        <v>149</v>
      </c>
      <c r="AT280" s="199" t="s">
        <v>145</v>
      </c>
      <c r="AU280" s="199" t="s">
        <v>89</v>
      </c>
      <c r="AY280" s="17" t="s">
        <v>143</v>
      </c>
      <c r="BE280" s="200">
        <f>IF(N280="základní",J280,0)</f>
        <v>0</v>
      </c>
      <c r="BF280" s="200">
        <f>IF(N280="snížená",J280,0)</f>
        <v>0</v>
      </c>
      <c r="BG280" s="200">
        <f>IF(N280="zákl. přenesená",J280,0)</f>
        <v>0</v>
      </c>
      <c r="BH280" s="200">
        <f>IF(N280="sníž. přenesená",J280,0)</f>
        <v>0</v>
      </c>
      <c r="BI280" s="200">
        <f>IF(N280="nulová",J280,0)</f>
        <v>0</v>
      </c>
      <c r="BJ280" s="17" t="s">
        <v>87</v>
      </c>
      <c r="BK280" s="200">
        <f>ROUND(I280*H280,2)</f>
        <v>0</v>
      </c>
      <c r="BL280" s="17" t="s">
        <v>149</v>
      </c>
      <c r="BM280" s="199" t="s">
        <v>316</v>
      </c>
    </row>
    <row r="281" spans="1:65" s="14" customFormat="1" ht="11.25">
      <c r="B281" s="212"/>
      <c r="C281" s="213"/>
      <c r="D281" s="203" t="s">
        <v>151</v>
      </c>
      <c r="E281" s="214" t="s">
        <v>1</v>
      </c>
      <c r="F281" s="215" t="s">
        <v>317</v>
      </c>
      <c r="G281" s="213"/>
      <c r="H281" s="216">
        <v>52.994999999999997</v>
      </c>
      <c r="I281" s="217"/>
      <c r="J281" s="213"/>
      <c r="K281" s="213"/>
      <c r="L281" s="218"/>
      <c r="M281" s="219"/>
      <c r="N281" s="220"/>
      <c r="O281" s="220"/>
      <c r="P281" s="220"/>
      <c r="Q281" s="220"/>
      <c r="R281" s="220"/>
      <c r="S281" s="220"/>
      <c r="T281" s="221"/>
      <c r="AT281" s="222" t="s">
        <v>151</v>
      </c>
      <c r="AU281" s="222" t="s">
        <v>89</v>
      </c>
      <c r="AV281" s="14" t="s">
        <v>89</v>
      </c>
      <c r="AW281" s="14" t="s">
        <v>33</v>
      </c>
      <c r="AX281" s="14" t="s">
        <v>79</v>
      </c>
      <c r="AY281" s="222" t="s">
        <v>143</v>
      </c>
    </row>
    <row r="282" spans="1:65" s="15" customFormat="1" ht="11.25">
      <c r="B282" s="223"/>
      <c r="C282" s="224"/>
      <c r="D282" s="203" t="s">
        <v>151</v>
      </c>
      <c r="E282" s="225" t="s">
        <v>1</v>
      </c>
      <c r="F282" s="226" t="s">
        <v>154</v>
      </c>
      <c r="G282" s="224"/>
      <c r="H282" s="227">
        <v>52.994999999999997</v>
      </c>
      <c r="I282" s="228"/>
      <c r="J282" s="224"/>
      <c r="K282" s="224"/>
      <c r="L282" s="229"/>
      <c r="M282" s="230"/>
      <c r="N282" s="231"/>
      <c r="O282" s="231"/>
      <c r="P282" s="231"/>
      <c r="Q282" s="231"/>
      <c r="R282" s="231"/>
      <c r="S282" s="231"/>
      <c r="T282" s="232"/>
      <c r="AT282" s="233" t="s">
        <v>151</v>
      </c>
      <c r="AU282" s="233" t="s">
        <v>89</v>
      </c>
      <c r="AV282" s="15" t="s">
        <v>149</v>
      </c>
      <c r="AW282" s="15" t="s">
        <v>33</v>
      </c>
      <c r="AX282" s="15" t="s">
        <v>87</v>
      </c>
      <c r="AY282" s="233" t="s">
        <v>143</v>
      </c>
    </row>
    <row r="283" spans="1:65" s="2" customFormat="1" ht="33" customHeight="1">
      <c r="A283" s="34"/>
      <c r="B283" s="35"/>
      <c r="C283" s="187" t="s">
        <v>7</v>
      </c>
      <c r="D283" s="187" t="s">
        <v>145</v>
      </c>
      <c r="E283" s="188" t="s">
        <v>318</v>
      </c>
      <c r="F283" s="189" t="s">
        <v>319</v>
      </c>
      <c r="G283" s="190" t="s">
        <v>148</v>
      </c>
      <c r="H283" s="191">
        <v>52.994999999999997</v>
      </c>
      <c r="I283" s="192"/>
      <c r="J283" s="193">
        <f>ROUND(I283*H283,2)</f>
        <v>0</v>
      </c>
      <c r="K283" s="194"/>
      <c r="L283" s="39"/>
      <c r="M283" s="195" t="s">
        <v>1</v>
      </c>
      <c r="N283" s="196" t="s">
        <v>44</v>
      </c>
      <c r="O283" s="71"/>
      <c r="P283" s="197">
        <f>O283*H283</f>
        <v>0</v>
      </c>
      <c r="Q283" s="197">
        <v>2.0199999999999999E-2</v>
      </c>
      <c r="R283" s="197">
        <f>Q283*H283</f>
        <v>1.0704989999999999</v>
      </c>
      <c r="S283" s="197">
        <v>0</v>
      </c>
      <c r="T283" s="198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199" t="s">
        <v>149</v>
      </c>
      <c r="AT283" s="199" t="s">
        <v>145</v>
      </c>
      <c r="AU283" s="199" t="s">
        <v>89</v>
      </c>
      <c r="AY283" s="17" t="s">
        <v>143</v>
      </c>
      <c r="BE283" s="200">
        <f>IF(N283="základní",J283,0)</f>
        <v>0</v>
      </c>
      <c r="BF283" s="200">
        <f>IF(N283="snížená",J283,0)</f>
        <v>0</v>
      </c>
      <c r="BG283" s="200">
        <f>IF(N283="zákl. přenesená",J283,0)</f>
        <v>0</v>
      </c>
      <c r="BH283" s="200">
        <f>IF(N283="sníž. přenesená",J283,0)</f>
        <v>0</v>
      </c>
      <c r="BI283" s="200">
        <f>IF(N283="nulová",J283,0)</f>
        <v>0</v>
      </c>
      <c r="BJ283" s="17" t="s">
        <v>87</v>
      </c>
      <c r="BK283" s="200">
        <f>ROUND(I283*H283,2)</f>
        <v>0</v>
      </c>
      <c r="BL283" s="17" t="s">
        <v>149</v>
      </c>
      <c r="BM283" s="199" t="s">
        <v>320</v>
      </c>
    </row>
    <row r="284" spans="1:65" s="14" customFormat="1" ht="11.25">
      <c r="B284" s="212"/>
      <c r="C284" s="213"/>
      <c r="D284" s="203" t="s">
        <v>151</v>
      </c>
      <c r="E284" s="214" t="s">
        <v>1</v>
      </c>
      <c r="F284" s="215" t="s">
        <v>317</v>
      </c>
      <c r="G284" s="213"/>
      <c r="H284" s="216">
        <v>52.994999999999997</v>
      </c>
      <c r="I284" s="217"/>
      <c r="J284" s="213"/>
      <c r="K284" s="213"/>
      <c r="L284" s="218"/>
      <c r="M284" s="219"/>
      <c r="N284" s="220"/>
      <c r="O284" s="220"/>
      <c r="P284" s="220"/>
      <c r="Q284" s="220"/>
      <c r="R284" s="220"/>
      <c r="S284" s="220"/>
      <c r="T284" s="221"/>
      <c r="AT284" s="222" t="s">
        <v>151</v>
      </c>
      <c r="AU284" s="222" t="s">
        <v>89</v>
      </c>
      <c r="AV284" s="14" t="s">
        <v>89</v>
      </c>
      <c r="AW284" s="14" t="s">
        <v>33</v>
      </c>
      <c r="AX284" s="14" t="s">
        <v>79</v>
      </c>
      <c r="AY284" s="222" t="s">
        <v>143</v>
      </c>
    </row>
    <row r="285" spans="1:65" s="15" customFormat="1" ht="11.25">
      <c r="B285" s="223"/>
      <c r="C285" s="224"/>
      <c r="D285" s="203" t="s">
        <v>151</v>
      </c>
      <c r="E285" s="225" t="s">
        <v>1</v>
      </c>
      <c r="F285" s="226" t="s">
        <v>154</v>
      </c>
      <c r="G285" s="224"/>
      <c r="H285" s="227">
        <v>52.994999999999997</v>
      </c>
      <c r="I285" s="228"/>
      <c r="J285" s="224"/>
      <c r="K285" s="224"/>
      <c r="L285" s="229"/>
      <c r="M285" s="230"/>
      <c r="N285" s="231"/>
      <c r="O285" s="231"/>
      <c r="P285" s="231"/>
      <c r="Q285" s="231"/>
      <c r="R285" s="231"/>
      <c r="S285" s="231"/>
      <c r="T285" s="232"/>
      <c r="AT285" s="233" t="s">
        <v>151</v>
      </c>
      <c r="AU285" s="233" t="s">
        <v>89</v>
      </c>
      <c r="AV285" s="15" t="s">
        <v>149</v>
      </c>
      <c r="AW285" s="15" t="s">
        <v>33</v>
      </c>
      <c r="AX285" s="15" t="s">
        <v>87</v>
      </c>
      <c r="AY285" s="233" t="s">
        <v>143</v>
      </c>
    </row>
    <row r="286" spans="1:65" s="2" customFormat="1" ht="24.2" customHeight="1">
      <c r="A286" s="34"/>
      <c r="B286" s="35"/>
      <c r="C286" s="187" t="s">
        <v>321</v>
      </c>
      <c r="D286" s="187" t="s">
        <v>145</v>
      </c>
      <c r="E286" s="188" t="s">
        <v>322</v>
      </c>
      <c r="F286" s="189" t="s">
        <v>323</v>
      </c>
      <c r="G286" s="190" t="s">
        <v>324</v>
      </c>
      <c r="H286" s="191">
        <v>4</v>
      </c>
      <c r="I286" s="192"/>
      <c r="J286" s="193">
        <f>ROUND(I286*H286,2)</f>
        <v>0</v>
      </c>
      <c r="K286" s="194"/>
      <c r="L286" s="39"/>
      <c r="M286" s="195" t="s">
        <v>1</v>
      </c>
      <c r="N286" s="196" t="s">
        <v>44</v>
      </c>
      <c r="O286" s="71"/>
      <c r="P286" s="197">
        <f>O286*H286</f>
        <v>0</v>
      </c>
      <c r="Q286" s="197">
        <v>0</v>
      </c>
      <c r="R286" s="197">
        <f>Q286*H286</f>
        <v>0</v>
      </c>
      <c r="S286" s="197">
        <v>0</v>
      </c>
      <c r="T286" s="198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99" t="s">
        <v>149</v>
      </c>
      <c r="AT286" s="199" t="s">
        <v>145</v>
      </c>
      <c r="AU286" s="199" t="s">
        <v>89</v>
      </c>
      <c r="AY286" s="17" t="s">
        <v>143</v>
      </c>
      <c r="BE286" s="200">
        <f>IF(N286="základní",J286,0)</f>
        <v>0</v>
      </c>
      <c r="BF286" s="200">
        <f>IF(N286="snížená",J286,0)</f>
        <v>0</v>
      </c>
      <c r="BG286" s="200">
        <f>IF(N286="zákl. přenesená",J286,0)</f>
        <v>0</v>
      </c>
      <c r="BH286" s="200">
        <f>IF(N286="sníž. přenesená",J286,0)</f>
        <v>0</v>
      </c>
      <c r="BI286" s="200">
        <f>IF(N286="nulová",J286,0)</f>
        <v>0</v>
      </c>
      <c r="BJ286" s="17" t="s">
        <v>87</v>
      </c>
      <c r="BK286" s="200">
        <f>ROUND(I286*H286,2)</f>
        <v>0</v>
      </c>
      <c r="BL286" s="17" t="s">
        <v>149</v>
      </c>
      <c r="BM286" s="199" t="s">
        <v>325</v>
      </c>
    </row>
    <row r="287" spans="1:65" s="13" customFormat="1" ht="11.25">
      <c r="B287" s="201"/>
      <c r="C287" s="202"/>
      <c r="D287" s="203" t="s">
        <v>151</v>
      </c>
      <c r="E287" s="204" t="s">
        <v>1</v>
      </c>
      <c r="F287" s="205" t="s">
        <v>326</v>
      </c>
      <c r="G287" s="202"/>
      <c r="H287" s="204" t="s">
        <v>1</v>
      </c>
      <c r="I287" s="206"/>
      <c r="J287" s="202"/>
      <c r="K287" s="202"/>
      <c r="L287" s="207"/>
      <c r="M287" s="208"/>
      <c r="N287" s="209"/>
      <c r="O287" s="209"/>
      <c r="P287" s="209"/>
      <c r="Q287" s="209"/>
      <c r="R287" s="209"/>
      <c r="S287" s="209"/>
      <c r="T287" s="210"/>
      <c r="AT287" s="211" t="s">
        <v>151</v>
      </c>
      <c r="AU287" s="211" t="s">
        <v>89</v>
      </c>
      <c r="AV287" s="13" t="s">
        <v>87</v>
      </c>
      <c r="AW287" s="13" t="s">
        <v>33</v>
      </c>
      <c r="AX287" s="13" t="s">
        <v>79</v>
      </c>
      <c r="AY287" s="211" t="s">
        <v>143</v>
      </c>
    </row>
    <row r="288" spans="1:65" s="14" customFormat="1" ht="11.25">
      <c r="B288" s="212"/>
      <c r="C288" s="213"/>
      <c r="D288" s="203" t="s">
        <v>151</v>
      </c>
      <c r="E288" s="214" t="s">
        <v>1</v>
      </c>
      <c r="F288" s="215" t="s">
        <v>149</v>
      </c>
      <c r="G288" s="213"/>
      <c r="H288" s="216">
        <v>4</v>
      </c>
      <c r="I288" s="217"/>
      <c r="J288" s="213"/>
      <c r="K288" s="213"/>
      <c r="L288" s="218"/>
      <c r="M288" s="219"/>
      <c r="N288" s="220"/>
      <c r="O288" s="220"/>
      <c r="P288" s="220"/>
      <c r="Q288" s="220"/>
      <c r="R288" s="220"/>
      <c r="S288" s="220"/>
      <c r="T288" s="221"/>
      <c r="AT288" s="222" t="s">
        <v>151</v>
      </c>
      <c r="AU288" s="222" t="s">
        <v>89</v>
      </c>
      <c r="AV288" s="14" t="s">
        <v>89</v>
      </c>
      <c r="AW288" s="14" t="s">
        <v>33</v>
      </c>
      <c r="AX288" s="14" t="s">
        <v>79</v>
      </c>
      <c r="AY288" s="222" t="s">
        <v>143</v>
      </c>
    </row>
    <row r="289" spans="1:65" s="15" customFormat="1" ht="11.25">
      <c r="B289" s="223"/>
      <c r="C289" s="224"/>
      <c r="D289" s="203" t="s">
        <v>151</v>
      </c>
      <c r="E289" s="225" t="s">
        <v>1</v>
      </c>
      <c r="F289" s="226" t="s">
        <v>154</v>
      </c>
      <c r="G289" s="224"/>
      <c r="H289" s="227">
        <v>4</v>
      </c>
      <c r="I289" s="228"/>
      <c r="J289" s="224"/>
      <c r="K289" s="224"/>
      <c r="L289" s="229"/>
      <c r="M289" s="230"/>
      <c r="N289" s="231"/>
      <c r="O289" s="231"/>
      <c r="P289" s="231"/>
      <c r="Q289" s="231"/>
      <c r="R289" s="231"/>
      <c r="S289" s="231"/>
      <c r="T289" s="232"/>
      <c r="AT289" s="233" t="s">
        <v>151</v>
      </c>
      <c r="AU289" s="233" t="s">
        <v>89</v>
      </c>
      <c r="AV289" s="15" t="s">
        <v>149</v>
      </c>
      <c r="AW289" s="15" t="s">
        <v>33</v>
      </c>
      <c r="AX289" s="15" t="s">
        <v>87</v>
      </c>
      <c r="AY289" s="233" t="s">
        <v>143</v>
      </c>
    </row>
    <row r="290" spans="1:65" s="2" customFormat="1" ht="21.75" customHeight="1">
      <c r="A290" s="34"/>
      <c r="B290" s="35"/>
      <c r="C290" s="234" t="s">
        <v>327</v>
      </c>
      <c r="D290" s="234" t="s">
        <v>196</v>
      </c>
      <c r="E290" s="235" t="s">
        <v>328</v>
      </c>
      <c r="F290" s="236" t="s">
        <v>329</v>
      </c>
      <c r="G290" s="237" t="s">
        <v>324</v>
      </c>
      <c r="H290" s="238">
        <v>4</v>
      </c>
      <c r="I290" s="239"/>
      <c r="J290" s="240">
        <f>ROUND(I290*H290,2)</f>
        <v>0</v>
      </c>
      <c r="K290" s="241"/>
      <c r="L290" s="242"/>
      <c r="M290" s="243" t="s">
        <v>1</v>
      </c>
      <c r="N290" s="244" t="s">
        <v>44</v>
      </c>
      <c r="O290" s="71"/>
      <c r="P290" s="197">
        <f>O290*H290</f>
        <v>0</v>
      </c>
      <c r="Q290" s="197">
        <v>2.5000000000000001E-4</v>
      </c>
      <c r="R290" s="197">
        <f>Q290*H290</f>
        <v>1E-3</v>
      </c>
      <c r="S290" s="197">
        <v>0</v>
      </c>
      <c r="T290" s="198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199" t="s">
        <v>200</v>
      </c>
      <c r="AT290" s="199" t="s">
        <v>196</v>
      </c>
      <c r="AU290" s="199" t="s">
        <v>89</v>
      </c>
      <c r="AY290" s="17" t="s">
        <v>143</v>
      </c>
      <c r="BE290" s="200">
        <f>IF(N290="základní",J290,0)</f>
        <v>0</v>
      </c>
      <c r="BF290" s="200">
        <f>IF(N290="snížená",J290,0)</f>
        <v>0</v>
      </c>
      <c r="BG290" s="200">
        <f>IF(N290="zákl. přenesená",J290,0)</f>
        <v>0</v>
      </c>
      <c r="BH290" s="200">
        <f>IF(N290="sníž. přenesená",J290,0)</f>
        <v>0</v>
      </c>
      <c r="BI290" s="200">
        <f>IF(N290="nulová",J290,0)</f>
        <v>0</v>
      </c>
      <c r="BJ290" s="17" t="s">
        <v>87</v>
      </c>
      <c r="BK290" s="200">
        <f>ROUND(I290*H290,2)</f>
        <v>0</v>
      </c>
      <c r="BL290" s="17" t="s">
        <v>149</v>
      </c>
      <c r="BM290" s="199" t="s">
        <v>330</v>
      </c>
    </row>
    <row r="291" spans="1:65" s="14" customFormat="1" ht="11.25">
      <c r="B291" s="212"/>
      <c r="C291" s="213"/>
      <c r="D291" s="203" t="s">
        <v>151</v>
      </c>
      <c r="E291" s="214" t="s">
        <v>1</v>
      </c>
      <c r="F291" s="215" t="s">
        <v>149</v>
      </c>
      <c r="G291" s="213"/>
      <c r="H291" s="216">
        <v>4</v>
      </c>
      <c r="I291" s="217"/>
      <c r="J291" s="213"/>
      <c r="K291" s="213"/>
      <c r="L291" s="218"/>
      <c r="M291" s="219"/>
      <c r="N291" s="220"/>
      <c r="O291" s="220"/>
      <c r="P291" s="220"/>
      <c r="Q291" s="220"/>
      <c r="R291" s="220"/>
      <c r="S291" s="220"/>
      <c r="T291" s="221"/>
      <c r="AT291" s="222" t="s">
        <v>151</v>
      </c>
      <c r="AU291" s="222" t="s">
        <v>89</v>
      </c>
      <c r="AV291" s="14" t="s">
        <v>89</v>
      </c>
      <c r="AW291" s="14" t="s">
        <v>33</v>
      </c>
      <c r="AX291" s="14" t="s">
        <v>79</v>
      </c>
      <c r="AY291" s="222" t="s">
        <v>143</v>
      </c>
    </row>
    <row r="292" spans="1:65" s="15" customFormat="1" ht="11.25">
      <c r="B292" s="223"/>
      <c r="C292" s="224"/>
      <c r="D292" s="203" t="s">
        <v>151</v>
      </c>
      <c r="E292" s="225" t="s">
        <v>1</v>
      </c>
      <c r="F292" s="226" t="s">
        <v>154</v>
      </c>
      <c r="G292" s="224"/>
      <c r="H292" s="227">
        <v>4</v>
      </c>
      <c r="I292" s="228"/>
      <c r="J292" s="224"/>
      <c r="K292" s="224"/>
      <c r="L292" s="229"/>
      <c r="M292" s="230"/>
      <c r="N292" s="231"/>
      <c r="O292" s="231"/>
      <c r="P292" s="231"/>
      <c r="Q292" s="231"/>
      <c r="R292" s="231"/>
      <c r="S292" s="231"/>
      <c r="T292" s="232"/>
      <c r="AT292" s="233" t="s">
        <v>151</v>
      </c>
      <c r="AU292" s="233" t="s">
        <v>89</v>
      </c>
      <c r="AV292" s="15" t="s">
        <v>149</v>
      </c>
      <c r="AW292" s="15" t="s">
        <v>33</v>
      </c>
      <c r="AX292" s="15" t="s">
        <v>87</v>
      </c>
      <c r="AY292" s="233" t="s">
        <v>143</v>
      </c>
    </row>
    <row r="293" spans="1:65" s="12" customFormat="1" ht="22.9" customHeight="1">
      <c r="B293" s="171"/>
      <c r="C293" s="172"/>
      <c r="D293" s="173" t="s">
        <v>78</v>
      </c>
      <c r="E293" s="185" t="s">
        <v>209</v>
      </c>
      <c r="F293" s="185" t="s">
        <v>331</v>
      </c>
      <c r="G293" s="172"/>
      <c r="H293" s="172"/>
      <c r="I293" s="175"/>
      <c r="J293" s="186">
        <f>BK293</f>
        <v>0</v>
      </c>
      <c r="K293" s="172"/>
      <c r="L293" s="177"/>
      <c r="M293" s="178"/>
      <c r="N293" s="179"/>
      <c r="O293" s="179"/>
      <c r="P293" s="180">
        <f>SUM(P294:P304)</f>
        <v>0</v>
      </c>
      <c r="Q293" s="179"/>
      <c r="R293" s="180">
        <f>SUM(R294:R304)</f>
        <v>0</v>
      </c>
      <c r="S293" s="179"/>
      <c r="T293" s="181">
        <f>SUM(T294:T304)</f>
        <v>0</v>
      </c>
      <c r="AR293" s="182" t="s">
        <v>87</v>
      </c>
      <c r="AT293" s="183" t="s">
        <v>78</v>
      </c>
      <c r="AU293" s="183" t="s">
        <v>87</v>
      </c>
      <c r="AY293" s="182" t="s">
        <v>143</v>
      </c>
      <c r="BK293" s="184">
        <f>SUM(BK294:BK304)</f>
        <v>0</v>
      </c>
    </row>
    <row r="294" spans="1:65" s="2" customFormat="1" ht="24.2" customHeight="1">
      <c r="A294" s="34"/>
      <c r="B294" s="35"/>
      <c r="C294" s="187" t="s">
        <v>332</v>
      </c>
      <c r="D294" s="187" t="s">
        <v>145</v>
      </c>
      <c r="E294" s="188" t="s">
        <v>333</v>
      </c>
      <c r="F294" s="189" t="s">
        <v>334</v>
      </c>
      <c r="G294" s="190" t="s">
        <v>148</v>
      </c>
      <c r="H294" s="191">
        <v>284.71699999999998</v>
      </c>
      <c r="I294" s="192"/>
      <c r="J294" s="193">
        <f>ROUND(I294*H294,2)</f>
        <v>0</v>
      </c>
      <c r="K294" s="194"/>
      <c r="L294" s="39"/>
      <c r="M294" s="195" t="s">
        <v>1</v>
      </c>
      <c r="N294" s="196" t="s">
        <v>44</v>
      </c>
      <c r="O294" s="71"/>
      <c r="P294" s="197">
        <f>O294*H294</f>
        <v>0</v>
      </c>
      <c r="Q294" s="197">
        <v>0</v>
      </c>
      <c r="R294" s="197">
        <f>Q294*H294</f>
        <v>0</v>
      </c>
      <c r="S294" s="197">
        <v>0</v>
      </c>
      <c r="T294" s="198">
        <f>S294*H294</f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199" t="s">
        <v>149</v>
      </c>
      <c r="AT294" s="199" t="s">
        <v>145</v>
      </c>
      <c r="AU294" s="199" t="s">
        <v>89</v>
      </c>
      <c r="AY294" s="17" t="s">
        <v>143</v>
      </c>
      <c r="BE294" s="200">
        <f>IF(N294="základní",J294,0)</f>
        <v>0</v>
      </c>
      <c r="BF294" s="200">
        <f>IF(N294="snížená",J294,0)</f>
        <v>0</v>
      </c>
      <c r="BG294" s="200">
        <f>IF(N294="zákl. přenesená",J294,0)</f>
        <v>0</v>
      </c>
      <c r="BH294" s="200">
        <f>IF(N294="sníž. přenesená",J294,0)</f>
        <v>0</v>
      </c>
      <c r="BI294" s="200">
        <f>IF(N294="nulová",J294,0)</f>
        <v>0</v>
      </c>
      <c r="BJ294" s="17" t="s">
        <v>87</v>
      </c>
      <c r="BK294" s="200">
        <f>ROUND(I294*H294,2)</f>
        <v>0</v>
      </c>
      <c r="BL294" s="17" t="s">
        <v>149</v>
      </c>
      <c r="BM294" s="199" t="s">
        <v>335</v>
      </c>
    </row>
    <row r="295" spans="1:65" s="13" customFormat="1" ht="11.25">
      <c r="B295" s="201"/>
      <c r="C295" s="202"/>
      <c r="D295" s="203" t="s">
        <v>151</v>
      </c>
      <c r="E295" s="204" t="s">
        <v>1</v>
      </c>
      <c r="F295" s="205" t="s">
        <v>336</v>
      </c>
      <c r="G295" s="202"/>
      <c r="H295" s="204" t="s">
        <v>1</v>
      </c>
      <c r="I295" s="206"/>
      <c r="J295" s="202"/>
      <c r="K295" s="202"/>
      <c r="L295" s="207"/>
      <c r="M295" s="208"/>
      <c r="N295" s="209"/>
      <c r="O295" s="209"/>
      <c r="P295" s="209"/>
      <c r="Q295" s="209"/>
      <c r="R295" s="209"/>
      <c r="S295" s="209"/>
      <c r="T295" s="210"/>
      <c r="AT295" s="211" t="s">
        <v>151</v>
      </c>
      <c r="AU295" s="211" t="s">
        <v>89</v>
      </c>
      <c r="AV295" s="13" t="s">
        <v>87</v>
      </c>
      <c r="AW295" s="13" t="s">
        <v>33</v>
      </c>
      <c r="AX295" s="13" t="s">
        <v>79</v>
      </c>
      <c r="AY295" s="211" t="s">
        <v>143</v>
      </c>
    </row>
    <row r="296" spans="1:65" s="14" customFormat="1" ht="11.25">
      <c r="B296" s="212"/>
      <c r="C296" s="213"/>
      <c r="D296" s="203" t="s">
        <v>151</v>
      </c>
      <c r="E296" s="214" t="s">
        <v>1</v>
      </c>
      <c r="F296" s="215" t="s">
        <v>337</v>
      </c>
      <c r="G296" s="213"/>
      <c r="H296" s="216">
        <v>284.71699999999998</v>
      </c>
      <c r="I296" s="217"/>
      <c r="J296" s="213"/>
      <c r="K296" s="213"/>
      <c r="L296" s="218"/>
      <c r="M296" s="219"/>
      <c r="N296" s="220"/>
      <c r="O296" s="220"/>
      <c r="P296" s="220"/>
      <c r="Q296" s="220"/>
      <c r="R296" s="220"/>
      <c r="S296" s="220"/>
      <c r="T296" s="221"/>
      <c r="AT296" s="222" t="s">
        <v>151</v>
      </c>
      <c r="AU296" s="222" t="s">
        <v>89</v>
      </c>
      <c r="AV296" s="14" t="s">
        <v>89</v>
      </c>
      <c r="AW296" s="14" t="s">
        <v>33</v>
      </c>
      <c r="AX296" s="14" t="s">
        <v>79</v>
      </c>
      <c r="AY296" s="222" t="s">
        <v>143</v>
      </c>
    </row>
    <row r="297" spans="1:65" s="15" customFormat="1" ht="11.25">
      <c r="B297" s="223"/>
      <c r="C297" s="224"/>
      <c r="D297" s="203" t="s">
        <v>151</v>
      </c>
      <c r="E297" s="225" t="s">
        <v>1</v>
      </c>
      <c r="F297" s="226" t="s">
        <v>154</v>
      </c>
      <c r="G297" s="224"/>
      <c r="H297" s="227">
        <v>284.71699999999998</v>
      </c>
      <c r="I297" s="228"/>
      <c r="J297" s="224"/>
      <c r="K297" s="224"/>
      <c r="L297" s="229"/>
      <c r="M297" s="230"/>
      <c r="N297" s="231"/>
      <c r="O297" s="231"/>
      <c r="P297" s="231"/>
      <c r="Q297" s="231"/>
      <c r="R297" s="231"/>
      <c r="S297" s="231"/>
      <c r="T297" s="232"/>
      <c r="AT297" s="233" t="s">
        <v>151</v>
      </c>
      <c r="AU297" s="233" t="s">
        <v>89</v>
      </c>
      <c r="AV297" s="15" t="s">
        <v>149</v>
      </c>
      <c r="AW297" s="15" t="s">
        <v>33</v>
      </c>
      <c r="AX297" s="15" t="s">
        <v>87</v>
      </c>
      <c r="AY297" s="233" t="s">
        <v>143</v>
      </c>
    </row>
    <row r="298" spans="1:65" s="2" customFormat="1" ht="33" customHeight="1">
      <c r="A298" s="34"/>
      <c r="B298" s="35"/>
      <c r="C298" s="187" t="s">
        <v>338</v>
      </c>
      <c r="D298" s="187" t="s">
        <v>145</v>
      </c>
      <c r="E298" s="188" t="s">
        <v>339</v>
      </c>
      <c r="F298" s="189" t="s">
        <v>340</v>
      </c>
      <c r="G298" s="190" t="s">
        <v>148</v>
      </c>
      <c r="H298" s="191">
        <v>17083.013999999999</v>
      </c>
      <c r="I298" s="192"/>
      <c r="J298" s="193">
        <f>ROUND(I298*H298,2)</f>
        <v>0</v>
      </c>
      <c r="K298" s="194"/>
      <c r="L298" s="39"/>
      <c r="M298" s="195" t="s">
        <v>1</v>
      </c>
      <c r="N298" s="196" t="s">
        <v>44</v>
      </c>
      <c r="O298" s="71"/>
      <c r="P298" s="197">
        <f>O298*H298</f>
        <v>0</v>
      </c>
      <c r="Q298" s="197">
        <v>0</v>
      </c>
      <c r="R298" s="197">
        <f>Q298*H298</f>
        <v>0</v>
      </c>
      <c r="S298" s="197">
        <v>0</v>
      </c>
      <c r="T298" s="198">
        <f>S298*H298</f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199" t="s">
        <v>149</v>
      </c>
      <c r="AT298" s="199" t="s">
        <v>145</v>
      </c>
      <c r="AU298" s="199" t="s">
        <v>89</v>
      </c>
      <c r="AY298" s="17" t="s">
        <v>143</v>
      </c>
      <c r="BE298" s="200">
        <f>IF(N298="základní",J298,0)</f>
        <v>0</v>
      </c>
      <c r="BF298" s="200">
        <f>IF(N298="snížená",J298,0)</f>
        <v>0</v>
      </c>
      <c r="BG298" s="200">
        <f>IF(N298="zákl. přenesená",J298,0)</f>
        <v>0</v>
      </c>
      <c r="BH298" s="200">
        <f>IF(N298="sníž. přenesená",J298,0)</f>
        <v>0</v>
      </c>
      <c r="BI298" s="200">
        <f>IF(N298="nulová",J298,0)</f>
        <v>0</v>
      </c>
      <c r="BJ298" s="17" t="s">
        <v>87</v>
      </c>
      <c r="BK298" s="200">
        <f>ROUND(I298*H298,2)</f>
        <v>0</v>
      </c>
      <c r="BL298" s="17" t="s">
        <v>149</v>
      </c>
      <c r="BM298" s="199" t="s">
        <v>341</v>
      </c>
    </row>
    <row r="299" spans="1:65" s="13" customFormat="1" ht="11.25">
      <c r="B299" s="201"/>
      <c r="C299" s="202"/>
      <c r="D299" s="203" t="s">
        <v>151</v>
      </c>
      <c r="E299" s="204" t="s">
        <v>1</v>
      </c>
      <c r="F299" s="205" t="s">
        <v>342</v>
      </c>
      <c r="G299" s="202"/>
      <c r="H299" s="204" t="s">
        <v>1</v>
      </c>
      <c r="I299" s="206"/>
      <c r="J299" s="202"/>
      <c r="K299" s="202"/>
      <c r="L299" s="207"/>
      <c r="M299" s="208"/>
      <c r="N299" s="209"/>
      <c r="O299" s="209"/>
      <c r="P299" s="209"/>
      <c r="Q299" s="209"/>
      <c r="R299" s="209"/>
      <c r="S299" s="209"/>
      <c r="T299" s="210"/>
      <c r="AT299" s="211" t="s">
        <v>151</v>
      </c>
      <c r="AU299" s="211" t="s">
        <v>89</v>
      </c>
      <c r="AV299" s="13" t="s">
        <v>87</v>
      </c>
      <c r="AW299" s="13" t="s">
        <v>33</v>
      </c>
      <c r="AX299" s="13" t="s">
        <v>79</v>
      </c>
      <c r="AY299" s="211" t="s">
        <v>143</v>
      </c>
    </row>
    <row r="300" spans="1:65" s="14" customFormat="1" ht="11.25">
      <c r="B300" s="212"/>
      <c r="C300" s="213"/>
      <c r="D300" s="203" t="s">
        <v>151</v>
      </c>
      <c r="E300" s="214" t="s">
        <v>1</v>
      </c>
      <c r="F300" s="215" t="s">
        <v>343</v>
      </c>
      <c r="G300" s="213"/>
      <c r="H300" s="216">
        <v>17083.013999999999</v>
      </c>
      <c r="I300" s="217"/>
      <c r="J300" s="213"/>
      <c r="K300" s="213"/>
      <c r="L300" s="218"/>
      <c r="M300" s="219"/>
      <c r="N300" s="220"/>
      <c r="O300" s="220"/>
      <c r="P300" s="220"/>
      <c r="Q300" s="220"/>
      <c r="R300" s="220"/>
      <c r="S300" s="220"/>
      <c r="T300" s="221"/>
      <c r="AT300" s="222" t="s">
        <v>151</v>
      </c>
      <c r="AU300" s="222" t="s">
        <v>89</v>
      </c>
      <c r="AV300" s="14" t="s">
        <v>89</v>
      </c>
      <c r="AW300" s="14" t="s">
        <v>33</v>
      </c>
      <c r="AX300" s="14" t="s">
        <v>79</v>
      </c>
      <c r="AY300" s="222" t="s">
        <v>143</v>
      </c>
    </row>
    <row r="301" spans="1:65" s="15" customFormat="1" ht="11.25">
      <c r="B301" s="223"/>
      <c r="C301" s="224"/>
      <c r="D301" s="203" t="s">
        <v>151</v>
      </c>
      <c r="E301" s="225" t="s">
        <v>1</v>
      </c>
      <c r="F301" s="226" t="s">
        <v>154</v>
      </c>
      <c r="G301" s="224"/>
      <c r="H301" s="227">
        <v>17083.013999999999</v>
      </c>
      <c r="I301" s="228"/>
      <c r="J301" s="224"/>
      <c r="K301" s="224"/>
      <c r="L301" s="229"/>
      <c r="M301" s="230"/>
      <c r="N301" s="231"/>
      <c r="O301" s="231"/>
      <c r="P301" s="231"/>
      <c r="Q301" s="231"/>
      <c r="R301" s="231"/>
      <c r="S301" s="231"/>
      <c r="T301" s="232"/>
      <c r="AT301" s="233" t="s">
        <v>151</v>
      </c>
      <c r="AU301" s="233" t="s">
        <v>89</v>
      </c>
      <c r="AV301" s="15" t="s">
        <v>149</v>
      </c>
      <c r="AW301" s="15" t="s">
        <v>33</v>
      </c>
      <c r="AX301" s="15" t="s">
        <v>87</v>
      </c>
      <c r="AY301" s="233" t="s">
        <v>143</v>
      </c>
    </row>
    <row r="302" spans="1:65" s="2" customFormat="1" ht="33" customHeight="1">
      <c r="A302" s="34"/>
      <c r="B302" s="35"/>
      <c r="C302" s="187" t="s">
        <v>344</v>
      </c>
      <c r="D302" s="187" t="s">
        <v>145</v>
      </c>
      <c r="E302" s="188" t="s">
        <v>345</v>
      </c>
      <c r="F302" s="189" t="s">
        <v>346</v>
      </c>
      <c r="G302" s="190" t="s">
        <v>148</v>
      </c>
      <c r="H302" s="191">
        <v>284.71699999999998</v>
      </c>
      <c r="I302" s="192"/>
      <c r="J302" s="193">
        <f>ROUND(I302*H302,2)</f>
        <v>0</v>
      </c>
      <c r="K302" s="194"/>
      <c r="L302" s="39"/>
      <c r="M302" s="195" t="s">
        <v>1</v>
      </c>
      <c r="N302" s="196" t="s">
        <v>44</v>
      </c>
      <c r="O302" s="71"/>
      <c r="P302" s="197">
        <f>O302*H302</f>
        <v>0</v>
      </c>
      <c r="Q302" s="197">
        <v>0</v>
      </c>
      <c r="R302" s="197">
        <f>Q302*H302</f>
        <v>0</v>
      </c>
      <c r="S302" s="197">
        <v>0</v>
      </c>
      <c r="T302" s="198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199" t="s">
        <v>149</v>
      </c>
      <c r="AT302" s="199" t="s">
        <v>145</v>
      </c>
      <c r="AU302" s="199" t="s">
        <v>89</v>
      </c>
      <c r="AY302" s="17" t="s">
        <v>143</v>
      </c>
      <c r="BE302" s="200">
        <f>IF(N302="základní",J302,0)</f>
        <v>0</v>
      </c>
      <c r="BF302" s="200">
        <f>IF(N302="snížená",J302,0)</f>
        <v>0</v>
      </c>
      <c r="BG302" s="200">
        <f>IF(N302="zákl. přenesená",J302,0)</f>
        <v>0</v>
      </c>
      <c r="BH302" s="200">
        <f>IF(N302="sníž. přenesená",J302,0)</f>
        <v>0</v>
      </c>
      <c r="BI302" s="200">
        <f>IF(N302="nulová",J302,0)</f>
        <v>0</v>
      </c>
      <c r="BJ302" s="17" t="s">
        <v>87</v>
      </c>
      <c r="BK302" s="200">
        <f>ROUND(I302*H302,2)</f>
        <v>0</v>
      </c>
      <c r="BL302" s="17" t="s">
        <v>149</v>
      </c>
      <c r="BM302" s="199" t="s">
        <v>347</v>
      </c>
    </row>
    <row r="303" spans="1:65" s="14" customFormat="1" ht="11.25">
      <c r="B303" s="212"/>
      <c r="C303" s="213"/>
      <c r="D303" s="203" t="s">
        <v>151</v>
      </c>
      <c r="E303" s="214" t="s">
        <v>1</v>
      </c>
      <c r="F303" s="215" t="s">
        <v>348</v>
      </c>
      <c r="G303" s="213"/>
      <c r="H303" s="216">
        <v>284.71699999999998</v>
      </c>
      <c r="I303" s="217"/>
      <c r="J303" s="213"/>
      <c r="K303" s="213"/>
      <c r="L303" s="218"/>
      <c r="M303" s="219"/>
      <c r="N303" s="220"/>
      <c r="O303" s="220"/>
      <c r="P303" s="220"/>
      <c r="Q303" s="220"/>
      <c r="R303" s="220"/>
      <c r="S303" s="220"/>
      <c r="T303" s="221"/>
      <c r="AT303" s="222" t="s">
        <v>151</v>
      </c>
      <c r="AU303" s="222" t="s">
        <v>89</v>
      </c>
      <c r="AV303" s="14" t="s">
        <v>89</v>
      </c>
      <c r="AW303" s="14" t="s">
        <v>33</v>
      </c>
      <c r="AX303" s="14" t="s">
        <v>79</v>
      </c>
      <c r="AY303" s="222" t="s">
        <v>143</v>
      </c>
    </row>
    <row r="304" spans="1:65" s="15" customFormat="1" ht="11.25">
      <c r="B304" s="223"/>
      <c r="C304" s="224"/>
      <c r="D304" s="203" t="s">
        <v>151</v>
      </c>
      <c r="E304" s="225" t="s">
        <v>1</v>
      </c>
      <c r="F304" s="226" t="s">
        <v>154</v>
      </c>
      <c r="G304" s="224"/>
      <c r="H304" s="227">
        <v>284.71699999999998</v>
      </c>
      <c r="I304" s="228"/>
      <c r="J304" s="224"/>
      <c r="K304" s="224"/>
      <c r="L304" s="229"/>
      <c r="M304" s="230"/>
      <c r="N304" s="231"/>
      <c r="O304" s="231"/>
      <c r="P304" s="231"/>
      <c r="Q304" s="231"/>
      <c r="R304" s="231"/>
      <c r="S304" s="231"/>
      <c r="T304" s="232"/>
      <c r="AT304" s="233" t="s">
        <v>151</v>
      </c>
      <c r="AU304" s="233" t="s">
        <v>89</v>
      </c>
      <c r="AV304" s="15" t="s">
        <v>149</v>
      </c>
      <c r="AW304" s="15" t="s">
        <v>33</v>
      </c>
      <c r="AX304" s="15" t="s">
        <v>87</v>
      </c>
      <c r="AY304" s="233" t="s">
        <v>143</v>
      </c>
    </row>
    <row r="305" spans="1:65" s="12" customFormat="1" ht="22.9" customHeight="1">
      <c r="B305" s="171"/>
      <c r="C305" s="172"/>
      <c r="D305" s="173" t="s">
        <v>78</v>
      </c>
      <c r="E305" s="185" t="s">
        <v>349</v>
      </c>
      <c r="F305" s="185" t="s">
        <v>350</v>
      </c>
      <c r="G305" s="172"/>
      <c r="H305" s="172"/>
      <c r="I305" s="175"/>
      <c r="J305" s="186">
        <f>BK305</f>
        <v>0</v>
      </c>
      <c r="K305" s="172"/>
      <c r="L305" s="177"/>
      <c r="M305" s="178"/>
      <c r="N305" s="179"/>
      <c r="O305" s="179"/>
      <c r="P305" s="180">
        <f>P306</f>
        <v>0</v>
      </c>
      <c r="Q305" s="179"/>
      <c r="R305" s="180">
        <f>R306</f>
        <v>0</v>
      </c>
      <c r="S305" s="179"/>
      <c r="T305" s="181">
        <f>T306</f>
        <v>0</v>
      </c>
      <c r="AR305" s="182" t="s">
        <v>87</v>
      </c>
      <c r="AT305" s="183" t="s">
        <v>78</v>
      </c>
      <c r="AU305" s="183" t="s">
        <v>87</v>
      </c>
      <c r="AY305" s="182" t="s">
        <v>143</v>
      </c>
      <c r="BK305" s="184">
        <f>BK306</f>
        <v>0</v>
      </c>
    </row>
    <row r="306" spans="1:65" s="2" customFormat="1" ht="16.5" customHeight="1">
      <c r="A306" s="34"/>
      <c r="B306" s="35"/>
      <c r="C306" s="187" t="s">
        <v>351</v>
      </c>
      <c r="D306" s="187" t="s">
        <v>145</v>
      </c>
      <c r="E306" s="188" t="s">
        <v>352</v>
      </c>
      <c r="F306" s="189" t="s">
        <v>353</v>
      </c>
      <c r="G306" s="190" t="s">
        <v>199</v>
      </c>
      <c r="H306" s="191">
        <v>278.69499999999999</v>
      </c>
      <c r="I306" s="192"/>
      <c r="J306" s="193">
        <f>ROUND(I306*H306,2)</f>
        <v>0</v>
      </c>
      <c r="K306" s="194"/>
      <c r="L306" s="39"/>
      <c r="M306" s="195" t="s">
        <v>1</v>
      </c>
      <c r="N306" s="196" t="s">
        <v>44</v>
      </c>
      <c r="O306" s="71"/>
      <c r="P306" s="197">
        <f>O306*H306</f>
        <v>0</v>
      </c>
      <c r="Q306" s="197">
        <v>0</v>
      </c>
      <c r="R306" s="197">
        <f>Q306*H306</f>
        <v>0</v>
      </c>
      <c r="S306" s="197">
        <v>0</v>
      </c>
      <c r="T306" s="198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199" t="s">
        <v>149</v>
      </c>
      <c r="AT306" s="199" t="s">
        <v>145</v>
      </c>
      <c r="AU306" s="199" t="s">
        <v>89</v>
      </c>
      <c r="AY306" s="17" t="s">
        <v>143</v>
      </c>
      <c r="BE306" s="200">
        <f>IF(N306="základní",J306,0)</f>
        <v>0</v>
      </c>
      <c r="BF306" s="200">
        <f>IF(N306="snížená",J306,0)</f>
        <v>0</v>
      </c>
      <c r="BG306" s="200">
        <f>IF(N306="zákl. přenesená",J306,0)</f>
        <v>0</v>
      </c>
      <c r="BH306" s="200">
        <f>IF(N306="sníž. přenesená",J306,0)</f>
        <v>0</v>
      </c>
      <c r="BI306" s="200">
        <f>IF(N306="nulová",J306,0)</f>
        <v>0</v>
      </c>
      <c r="BJ306" s="17" t="s">
        <v>87</v>
      </c>
      <c r="BK306" s="200">
        <f>ROUND(I306*H306,2)</f>
        <v>0</v>
      </c>
      <c r="BL306" s="17" t="s">
        <v>149</v>
      </c>
      <c r="BM306" s="199" t="s">
        <v>354</v>
      </c>
    </row>
    <row r="307" spans="1:65" s="12" customFormat="1" ht="25.9" customHeight="1">
      <c r="B307" s="171"/>
      <c r="C307" s="172"/>
      <c r="D307" s="173" t="s">
        <v>78</v>
      </c>
      <c r="E307" s="174" t="s">
        <v>355</v>
      </c>
      <c r="F307" s="174" t="s">
        <v>356</v>
      </c>
      <c r="G307" s="172"/>
      <c r="H307" s="172"/>
      <c r="I307" s="175"/>
      <c r="J307" s="176">
        <f>BK307</f>
        <v>0</v>
      </c>
      <c r="K307" s="172"/>
      <c r="L307" s="177"/>
      <c r="M307" s="178"/>
      <c r="N307" s="179"/>
      <c r="O307" s="179"/>
      <c r="P307" s="180">
        <f>P308+P330+P361+P367+P380+P402</f>
        <v>0</v>
      </c>
      <c r="Q307" s="179"/>
      <c r="R307" s="180">
        <f>R308+R330+R361+R367+R380+R402</f>
        <v>15.23744636</v>
      </c>
      <c r="S307" s="179"/>
      <c r="T307" s="181">
        <f>T308+T330+T361+T367+T380+T402</f>
        <v>0</v>
      </c>
      <c r="AR307" s="182" t="s">
        <v>89</v>
      </c>
      <c r="AT307" s="183" t="s">
        <v>78</v>
      </c>
      <c r="AU307" s="183" t="s">
        <v>79</v>
      </c>
      <c r="AY307" s="182" t="s">
        <v>143</v>
      </c>
      <c r="BK307" s="184">
        <f>BK308+BK330+BK361+BK367+BK380+BK402</f>
        <v>0</v>
      </c>
    </row>
    <row r="308" spans="1:65" s="12" customFormat="1" ht="22.9" customHeight="1">
      <c r="B308" s="171"/>
      <c r="C308" s="172"/>
      <c r="D308" s="173" t="s">
        <v>78</v>
      </c>
      <c r="E308" s="185" t="s">
        <v>357</v>
      </c>
      <c r="F308" s="185" t="s">
        <v>358</v>
      </c>
      <c r="G308" s="172"/>
      <c r="H308" s="172"/>
      <c r="I308" s="175"/>
      <c r="J308" s="186">
        <f>BK308</f>
        <v>0</v>
      </c>
      <c r="K308" s="172"/>
      <c r="L308" s="177"/>
      <c r="M308" s="178"/>
      <c r="N308" s="179"/>
      <c r="O308" s="179"/>
      <c r="P308" s="180">
        <f>SUM(P309:P329)</f>
        <v>0</v>
      </c>
      <c r="Q308" s="179"/>
      <c r="R308" s="180">
        <f>SUM(R309:R329)</f>
        <v>2.2348411999999995</v>
      </c>
      <c r="S308" s="179"/>
      <c r="T308" s="181">
        <f>SUM(T309:T329)</f>
        <v>0</v>
      </c>
      <c r="AR308" s="182" t="s">
        <v>89</v>
      </c>
      <c r="AT308" s="183" t="s">
        <v>78</v>
      </c>
      <c r="AU308" s="183" t="s">
        <v>87</v>
      </c>
      <c r="AY308" s="182" t="s">
        <v>143</v>
      </c>
      <c r="BK308" s="184">
        <f>SUM(BK309:BK329)</f>
        <v>0</v>
      </c>
    </row>
    <row r="309" spans="1:65" s="2" customFormat="1" ht="24.2" customHeight="1">
      <c r="A309" s="34"/>
      <c r="B309" s="35"/>
      <c r="C309" s="187" t="s">
        <v>359</v>
      </c>
      <c r="D309" s="187" t="s">
        <v>145</v>
      </c>
      <c r="E309" s="188" t="s">
        <v>360</v>
      </c>
      <c r="F309" s="189" t="s">
        <v>361</v>
      </c>
      <c r="G309" s="190" t="s">
        <v>218</v>
      </c>
      <c r="H309" s="191">
        <v>353.303</v>
      </c>
      <c r="I309" s="192"/>
      <c r="J309" s="193">
        <f>ROUND(I309*H309,2)</f>
        <v>0</v>
      </c>
      <c r="K309" s="194"/>
      <c r="L309" s="39"/>
      <c r="M309" s="195" t="s">
        <v>1</v>
      </c>
      <c r="N309" s="196" t="s">
        <v>44</v>
      </c>
      <c r="O309" s="71"/>
      <c r="P309" s="197">
        <f>O309*H309</f>
        <v>0</v>
      </c>
      <c r="Q309" s="197">
        <v>0</v>
      </c>
      <c r="R309" s="197">
        <f>Q309*H309</f>
        <v>0</v>
      </c>
      <c r="S309" s="197">
        <v>0</v>
      </c>
      <c r="T309" s="198">
        <f>S309*H309</f>
        <v>0</v>
      </c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R309" s="199" t="s">
        <v>286</v>
      </c>
      <c r="AT309" s="199" t="s">
        <v>145</v>
      </c>
      <c r="AU309" s="199" t="s">
        <v>89</v>
      </c>
      <c r="AY309" s="17" t="s">
        <v>143</v>
      </c>
      <c r="BE309" s="200">
        <f>IF(N309="základní",J309,0)</f>
        <v>0</v>
      </c>
      <c r="BF309" s="200">
        <f>IF(N309="snížená",J309,0)</f>
        <v>0</v>
      </c>
      <c r="BG309" s="200">
        <f>IF(N309="zákl. přenesená",J309,0)</f>
        <v>0</v>
      </c>
      <c r="BH309" s="200">
        <f>IF(N309="sníž. přenesená",J309,0)</f>
        <v>0</v>
      </c>
      <c r="BI309" s="200">
        <f>IF(N309="nulová",J309,0)</f>
        <v>0</v>
      </c>
      <c r="BJ309" s="17" t="s">
        <v>87</v>
      </c>
      <c r="BK309" s="200">
        <f>ROUND(I309*H309,2)</f>
        <v>0</v>
      </c>
      <c r="BL309" s="17" t="s">
        <v>286</v>
      </c>
      <c r="BM309" s="199" t="s">
        <v>362</v>
      </c>
    </row>
    <row r="310" spans="1:65" s="13" customFormat="1" ht="11.25">
      <c r="B310" s="201"/>
      <c r="C310" s="202"/>
      <c r="D310" s="203" t="s">
        <v>151</v>
      </c>
      <c r="E310" s="204" t="s">
        <v>1</v>
      </c>
      <c r="F310" s="205" t="s">
        <v>363</v>
      </c>
      <c r="G310" s="202"/>
      <c r="H310" s="204" t="s">
        <v>1</v>
      </c>
      <c r="I310" s="206"/>
      <c r="J310" s="202"/>
      <c r="K310" s="202"/>
      <c r="L310" s="207"/>
      <c r="M310" s="208"/>
      <c r="N310" s="209"/>
      <c r="O310" s="209"/>
      <c r="P310" s="209"/>
      <c r="Q310" s="209"/>
      <c r="R310" s="209"/>
      <c r="S310" s="209"/>
      <c r="T310" s="210"/>
      <c r="AT310" s="211" t="s">
        <v>151</v>
      </c>
      <c r="AU310" s="211" t="s">
        <v>89</v>
      </c>
      <c r="AV310" s="13" t="s">
        <v>87</v>
      </c>
      <c r="AW310" s="13" t="s">
        <v>33</v>
      </c>
      <c r="AX310" s="13" t="s">
        <v>79</v>
      </c>
      <c r="AY310" s="211" t="s">
        <v>143</v>
      </c>
    </row>
    <row r="311" spans="1:65" s="14" customFormat="1" ht="11.25">
      <c r="B311" s="212"/>
      <c r="C311" s="213"/>
      <c r="D311" s="203" t="s">
        <v>151</v>
      </c>
      <c r="E311" s="214" t="s">
        <v>1</v>
      </c>
      <c r="F311" s="215" t="s">
        <v>364</v>
      </c>
      <c r="G311" s="213"/>
      <c r="H311" s="216">
        <v>109.50700000000001</v>
      </c>
      <c r="I311" s="217"/>
      <c r="J311" s="213"/>
      <c r="K311" s="213"/>
      <c r="L311" s="218"/>
      <c r="M311" s="219"/>
      <c r="N311" s="220"/>
      <c r="O311" s="220"/>
      <c r="P311" s="220"/>
      <c r="Q311" s="220"/>
      <c r="R311" s="220"/>
      <c r="S311" s="220"/>
      <c r="T311" s="221"/>
      <c r="AT311" s="222" t="s">
        <v>151</v>
      </c>
      <c r="AU311" s="222" t="s">
        <v>89</v>
      </c>
      <c r="AV311" s="14" t="s">
        <v>89</v>
      </c>
      <c r="AW311" s="14" t="s">
        <v>33</v>
      </c>
      <c r="AX311" s="14" t="s">
        <v>79</v>
      </c>
      <c r="AY311" s="222" t="s">
        <v>143</v>
      </c>
    </row>
    <row r="312" spans="1:65" s="13" customFormat="1" ht="11.25">
      <c r="B312" s="201"/>
      <c r="C312" s="202"/>
      <c r="D312" s="203" t="s">
        <v>151</v>
      </c>
      <c r="E312" s="204" t="s">
        <v>1</v>
      </c>
      <c r="F312" s="205" t="s">
        <v>365</v>
      </c>
      <c r="G312" s="202"/>
      <c r="H312" s="204" t="s">
        <v>1</v>
      </c>
      <c r="I312" s="206"/>
      <c r="J312" s="202"/>
      <c r="K312" s="202"/>
      <c r="L312" s="207"/>
      <c r="M312" s="208"/>
      <c r="N312" s="209"/>
      <c r="O312" s="209"/>
      <c r="P312" s="209"/>
      <c r="Q312" s="209"/>
      <c r="R312" s="209"/>
      <c r="S312" s="209"/>
      <c r="T312" s="210"/>
      <c r="AT312" s="211" t="s">
        <v>151</v>
      </c>
      <c r="AU312" s="211" t="s">
        <v>89</v>
      </c>
      <c r="AV312" s="13" t="s">
        <v>87</v>
      </c>
      <c r="AW312" s="13" t="s">
        <v>33</v>
      </c>
      <c r="AX312" s="13" t="s">
        <v>79</v>
      </c>
      <c r="AY312" s="211" t="s">
        <v>143</v>
      </c>
    </row>
    <row r="313" spans="1:65" s="14" customFormat="1" ht="11.25">
      <c r="B313" s="212"/>
      <c r="C313" s="213"/>
      <c r="D313" s="203" t="s">
        <v>151</v>
      </c>
      <c r="E313" s="214" t="s">
        <v>1</v>
      </c>
      <c r="F313" s="215" t="s">
        <v>366</v>
      </c>
      <c r="G313" s="213"/>
      <c r="H313" s="216">
        <v>243.79599999999999</v>
      </c>
      <c r="I313" s="217"/>
      <c r="J313" s="213"/>
      <c r="K313" s="213"/>
      <c r="L313" s="218"/>
      <c r="M313" s="219"/>
      <c r="N313" s="220"/>
      <c r="O313" s="220"/>
      <c r="P313" s="220"/>
      <c r="Q313" s="220"/>
      <c r="R313" s="220"/>
      <c r="S313" s="220"/>
      <c r="T313" s="221"/>
      <c r="AT313" s="222" t="s">
        <v>151</v>
      </c>
      <c r="AU313" s="222" t="s">
        <v>89</v>
      </c>
      <c r="AV313" s="14" t="s">
        <v>89</v>
      </c>
      <c r="AW313" s="14" t="s">
        <v>33</v>
      </c>
      <c r="AX313" s="14" t="s">
        <v>79</v>
      </c>
      <c r="AY313" s="222" t="s">
        <v>143</v>
      </c>
    </row>
    <row r="314" spans="1:65" s="15" customFormat="1" ht="11.25">
      <c r="B314" s="223"/>
      <c r="C314" s="224"/>
      <c r="D314" s="203" t="s">
        <v>151</v>
      </c>
      <c r="E314" s="225" t="s">
        <v>1</v>
      </c>
      <c r="F314" s="226" t="s">
        <v>154</v>
      </c>
      <c r="G314" s="224"/>
      <c r="H314" s="227">
        <v>353.303</v>
      </c>
      <c r="I314" s="228"/>
      <c r="J314" s="224"/>
      <c r="K314" s="224"/>
      <c r="L314" s="229"/>
      <c r="M314" s="230"/>
      <c r="N314" s="231"/>
      <c r="O314" s="231"/>
      <c r="P314" s="231"/>
      <c r="Q314" s="231"/>
      <c r="R314" s="231"/>
      <c r="S314" s="231"/>
      <c r="T314" s="232"/>
      <c r="AT314" s="233" t="s">
        <v>151</v>
      </c>
      <c r="AU314" s="233" t="s">
        <v>89</v>
      </c>
      <c r="AV314" s="15" t="s">
        <v>149</v>
      </c>
      <c r="AW314" s="15" t="s">
        <v>33</v>
      </c>
      <c r="AX314" s="15" t="s">
        <v>87</v>
      </c>
      <c r="AY314" s="233" t="s">
        <v>143</v>
      </c>
    </row>
    <row r="315" spans="1:65" s="2" customFormat="1" ht="16.5" customHeight="1">
      <c r="A315" s="34"/>
      <c r="B315" s="35"/>
      <c r="C315" s="234" t="s">
        <v>367</v>
      </c>
      <c r="D315" s="234" t="s">
        <v>196</v>
      </c>
      <c r="E315" s="235" t="s">
        <v>368</v>
      </c>
      <c r="F315" s="236" t="s">
        <v>369</v>
      </c>
      <c r="G315" s="237" t="s">
        <v>199</v>
      </c>
      <c r="H315" s="238">
        <v>0.11700000000000001</v>
      </c>
      <c r="I315" s="239"/>
      <c r="J315" s="240">
        <f>ROUND(I315*H315,2)</f>
        <v>0</v>
      </c>
      <c r="K315" s="241"/>
      <c r="L315" s="242"/>
      <c r="M315" s="243" t="s">
        <v>1</v>
      </c>
      <c r="N315" s="244" t="s">
        <v>44</v>
      </c>
      <c r="O315" s="71"/>
      <c r="P315" s="197">
        <f>O315*H315</f>
        <v>0</v>
      </c>
      <c r="Q315" s="197">
        <v>1</v>
      </c>
      <c r="R315" s="197">
        <f>Q315*H315</f>
        <v>0.11700000000000001</v>
      </c>
      <c r="S315" s="197">
        <v>0</v>
      </c>
      <c r="T315" s="198">
        <f>S315*H315</f>
        <v>0</v>
      </c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R315" s="199" t="s">
        <v>370</v>
      </c>
      <c r="AT315" s="199" t="s">
        <v>196</v>
      </c>
      <c r="AU315" s="199" t="s">
        <v>89</v>
      </c>
      <c r="AY315" s="17" t="s">
        <v>143</v>
      </c>
      <c r="BE315" s="200">
        <f>IF(N315="základní",J315,0)</f>
        <v>0</v>
      </c>
      <c r="BF315" s="200">
        <f>IF(N315="snížená",J315,0)</f>
        <v>0</v>
      </c>
      <c r="BG315" s="200">
        <f>IF(N315="zákl. přenesená",J315,0)</f>
        <v>0</v>
      </c>
      <c r="BH315" s="200">
        <f>IF(N315="sníž. přenesená",J315,0)</f>
        <v>0</v>
      </c>
      <c r="BI315" s="200">
        <f>IF(N315="nulová",J315,0)</f>
        <v>0</v>
      </c>
      <c r="BJ315" s="17" t="s">
        <v>87</v>
      </c>
      <c r="BK315" s="200">
        <f>ROUND(I315*H315,2)</f>
        <v>0</v>
      </c>
      <c r="BL315" s="17" t="s">
        <v>286</v>
      </c>
      <c r="BM315" s="199" t="s">
        <v>371</v>
      </c>
    </row>
    <row r="316" spans="1:65" s="14" customFormat="1" ht="11.25">
      <c r="B316" s="212"/>
      <c r="C316" s="213"/>
      <c r="D316" s="203" t="s">
        <v>151</v>
      </c>
      <c r="E316" s="214" t="s">
        <v>1</v>
      </c>
      <c r="F316" s="215" t="s">
        <v>372</v>
      </c>
      <c r="G316" s="213"/>
      <c r="H316" s="216">
        <v>353.303</v>
      </c>
      <c r="I316" s="217"/>
      <c r="J316" s="213"/>
      <c r="K316" s="213"/>
      <c r="L316" s="218"/>
      <c r="M316" s="219"/>
      <c r="N316" s="220"/>
      <c r="O316" s="220"/>
      <c r="P316" s="220"/>
      <c r="Q316" s="220"/>
      <c r="R316" s="220"/>
      <c r="S316" s="220"/>
      <c r="T316" s="221"/>
      <c r="AT316" s="222" t="s">
        <v>151</v>
      </c>
      <c r="AU316" s="222" t="s">
        <v>89</v>
      </c>
      <c r="AV316" s="14" t="s">
        <v>89</v>
      </c>
      <c r="AW316" s="14" t="s">
        <v>33</v>
      </c>
      <c r="AX316" s="14" t="s">
        <v>79</v>
      </c>
      <c r="AY316" s="222" t="s">
        <v>143</v>
      </c>
    </row>
    <row r="317" spans="1:65" s="15" customFormat="1" ht="11.25">
      <c r="B317" s="223"/>
      <c r="C317" s="224"/>
      <c r="D317" s="203" t="s">
        <v>151</v>
      </c>
      <c r="E317" s="225" t="s">
        <v>1</v>
      </c>
      <c r="F317" s="226" t="s">
        <v>154</v>
      </c>
      <c r="G317" s="224"/>
      <c r="H317" s="227">
        <v>353.303</v>
      </c>
      <c r="I317" s="228"/>
      <c r="J317" s="224"/>
      <c r="K317" s="224"/>
      <c r="L317" s="229"/>
      <c r="M317" s="230"/>
      <c r="N317" s="231"/>
      <c r="O317" s="231"/>
      <c r="P317" s="231"/>
      <c r="Q317" s="231"/>
      <c r="R317" s="231"/>
      <c r="S317" s="231"/>
      <c r="T317" s="232"/>
      <c r="AT317" s="233" t="s">
        <v>151</v>
      </c>
      <c r="AU317" s="233" t="s">
        <v>89</v>
      </c>
      <c r="AV317" s="15" t="s">
        <v>149</v>
      </c>
      <c r="AW317" s="15" t="s">
        <v>33</v>
      </c>
      <c r="AX317" s="15" t="s">
        <v>87</v>
      </c>
      <c r="AY317" s="233" t="s">
        <v>143</v>
      </c>
    </row>
    <row r="318" spans="1:65" s="14" customFormat="1" ht="11.25">
      <c r="B318" s="212"/>
      <c r="C318" s="213"/>
      <c r="D318" s="203" t="s">
        <v>151</v>
      </c>
      <c r="E318" s="213"/>
      <c r="F318" s="215" t="s">
        <v>373</v>
      </c>
      <c r="G318" s="213"/>
      <c r="H318" s="216">
        <v>0.11700000000000001</v>
      </c>
      <c r="I318" s="217"/>
      <c r="J318" s="213"/>
      <c r="K318" s="213"/>
      <c r="L318" s="218"/>
      <c r="M318" s="219"/>
      <c r="N318" s="220"/>
      <c r="O318" s="220"/>
      <c r="P318" s="220"/>
      <c r="Q318" s="220"/>
      <c r="R318" s="220"/>
      <c r="S318" s="220"/>
      <c r="T318" s="221"/>
      <c r="AT318" s="222" t="s">
        <v>151</v>
      </c>
      <c r="AU318" s="222" t="s">
        <v>89</v>
      </c>
      <c r="AV318" s="14" t="s">
        <v>89</v>
      </c>
      <c r="AW318" s="14" t="s">
        <v>4</v>
      </c>
      <c r="AX318" s="14" t="s">
        <v>87</v>
      </c>
      <c r="AY318" s="222" t="s">
        <v>143</v>
      </c>
    </row>
    <row r="319" spans="1:65" s="2" customFormat="1" ht="24.2" customHeight="1">
      <c r="A319" s="34"/>
      <c r="B319" s="35"/>
      <c r="C319" s="187" t="s">
        <v>374</v>
      </c>
      <c r="D319" s="187" t="s">
        <v>145</v>
      </c>
      <c r="E319" s="188" t="s">
        <v>375</v>
      </c>
      <c r="F319" s="189" t="s">
        <v>376</v>
      </c>
      <c r="G319" s="190" t="s">
        <v>218</v>
      </c>
      <c r="H319" s="191">
        <v>353.303</v>
      </c>
      <c r="I319" s="192"/>
      <c r="J319" s="193">
        <f>ROUND(I319*H319,2)</f>
        <v>0</v>
      </c>
      <c r="K319" s="194"/>
      <c r="L319" s="39"/>
      <c r="M319" s="195" t="s">
        <v>1</v>
      </c>
      <c r="N319" s="196" t="s">
        <v>44</v>
      </c>
      <c r="O319" s="71"/>
      <c r="P319" s="197">
        <f>O319*H319</f>
        <v>0</v>
      </c>
      <c r="Q319" s="197">
        <v>4.0000000000000002E-4</v>
      </c>
      <c r="R319" s="197">
        <f>Q319*H319</f>
        <v>0.14132120000000001</v>
      </c>
      <c r="S319" s="197">
        <v>0</v>
      </c>
      <c r="T319" s="198">
        <f>S319*H319</f>
        <v>0</v>
      </c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R319" s="199" t="s">
        <v>286</v>
      </c>
      <c r="AT319" s="199" t="s">
        <v>145</v>
      </c>
      <c r="AU319" s="199" t="s">
        <v>89</v>
      </c>
      <c r="AY319" s="17" t="s">
        <v>143</v>
      </c>
      <c r="BE319" s="200">
        <f>IF(N319="základní",J319,0)</f>
        <v>0</v>
      </c>
      <c r="BF319" s="200">
        <f>IF(N319="snížená",J319,0)</f>
        <v>0</v>
      </c>
      <c r="BG319" s="200">
        <f>IF(N319="zákl. přenesená",J319,0)</f>
        <v>0</v>
      </c>
      <c r="BH319" s="200">
        <f>IF(N319="sníž. přenesená",J319,0)</f>
        <v>0</v>
      </c>
      <c r="BI319" s="200">
        <f>IF(N319="nulová",J319,0)</f>
        <v>0</v>
      </c>
      <c r="BJ319" s="17" t="s">
        <v>87</v>
      </c>
      <c r="BK319" s="200">
        <f>ROUND(I319*H319,2)</f>
        <v>0</v>
      </c>
      <c r="BL319" s="17" t="s">
        <v>286</v>
      </c>
      <c r="BM319" s="199" t="s">
        <v>377</v>
      </c>
    </row>
    <row r="320" spans="1:65" s="13" customFormat="1" ht="11.25">
      <c r="B320" s="201"/>
      <c r="C320" s="202"/>
      <c r="D320" s="203" t="s">
        <v>151</v>
      </c>
      <c r="E320" s="204" t="s">
        <v>1</v>
      </c>
      <c r="F320" s="205" t="s">
        <v>378</v>
      </c>
      <c r="G320" s="202"/>
      <c r="H320" s="204" t="s">
        <v>1</v>
      </c>
      <c r="I320" s="206"/>
      <c r="J320" s="202"/>
      <c r="K320" s="202"/>
      <c r="L320" s="207"/>
      <c r="M320" s="208"/>
      <c r="N320" s="209"/>
      <c r="O320" s="209"/>
      <c r="P320" s="209"/>
      <c r="Q320" s="209"/>
      <c r="R320" s="209"/>
      <c r="S320" s="209"/>
      <c r="T320" s="210"/>
      <c r="AT320" s="211" t="s">
        <v>151</v>
      </c>
      <c r="AU320" s="211" t="s">
        <v>89</v>
      </c>
      <c r="AV320" s="13" t="s">
        <v>87</v>
      </c>
      <c r="AW320" s="13" t="s">
        <v>33</v>
      </c>
      <c r="AX320" s="13" t="s">
        <v>79</v>
      </c>
      <c r="AY320" s="211" t="s">
        <v>143</v>
      </c>
    </row>
    <row r="321" spans="1:65" s="14" customFormat="1" ht="11.25">
      <c r="B321" s="212"/>
      <c r="C321" s="213"/>
      <c r="D321" s="203" t="s">
        <v>151</v>
      </c>
      <c r="E321" s="214" t="s">
        <v>1</v>
      </c>
      <c r="F321" s="215" t="s">
        <v>364</v>
      </c>
      <c r="G321" s="213"/>
      <c r="H321" s="216">
        <v>109.50700000000001</v>
      </c>
      <c r="I321" s="217"/>
      <c r="J321" s="213"/>
      <c r="K321" s="213"/>
      <c r="L321" s="218"/>
      <c r="M321" s="219"/>
      <c r="N321" s="220"/>
      <c r="O321" s="220"/>
      <c r="P321" s="220"/>
      <c r="Q321" s="220"/>
      <c r="R321" s="220"/>
      <c r="S321" s="220"/>
      <c r="T321" s="221"/>
      <c r="AT321" s="222" t="s">
        <v>151</v>
      </c>
      <c r="AU321" s="222" t="s">
        <v>89</v>
      </c>
      <c r="AV321" s="14" t="s">
        <v>89</v>
      </c>
      <c r="AW321" s="14" t="s">
        <v>33</v>
      </c>
      <c r="AX321" s="14" t="s">
        <v>79</v>
      </c>
      <c r="AY321" s="222" t="s">
        <v>143</v>
      </c>
    </row>
    <row r="322" spans="1:65" s="13" customFormat="1" ht="11.25">
      <c r="B322" s="201"/>
      <c r="C322" s="202"/>
      <c r="D322" s="203" t="s">
        <v>151</v>
      </c>
      <c r="E322" s="204" t="s">
        <v>1</v>
      </c>
      <c r="F322" s="205" t="s">
        <v>365</v>
      </c>
      <c r="G322" s="202"/>
      <c r="H322" s="204" t="s">
        <v>1</v>
      </c>
      <c r="I322" s="206"/>
      <c r="J322" s="202"/>
      <c r="K322" s="202"/>
      <c r="L322" s="207"/>
      <c r="M322" s="208"/>
      <c r="N322" s="209"/>
      <c r="O322" s="209"/>
      <c r="P322" s="209"/>
      <c r="Q322" s="209"/>
      <c r="R322" s="209"/>
      <c r="S322" s="209"/>
      <c r="T322" s="210"/>
      <c r="AT322" s="211" t="s">
        <v>151</v>
      </c>
      <c r="AU322" s="211" t="s">
        <v>89</v>
      </c>
      <c r="AV322" s="13" t="s">
        <v>87</v>
      </c>
      <c r="AW322" s="13" t="s">
        <v>33</v>
      </c>
      <c r="AX322" s="13" t="s">
        <v>79</v>
      </c>
      <c r="AY322" s="211" t="s">
        <v>143</v>
      </c>
    </row>
    <row r="323" spans="1:65" s="14" customFormat="1" ht="11.25">
      <c r="B323" s="212"/>
      <c r="C323" s="213"/>
      <c r="D323" s="203" t="s">
        <v>151</v>
      </c>
      <c r="E323" s="214" t="s">
        <v>1</v>
      </c>
      <c r="F323" s="215" t="s">
        <v>366</v>
      </c>
      <c r="G323" s="213"/>
      <c r="H323" s="216">
        <v>243.79599999999999</v>
      </c>
      <c r="I323" s="217"/>
      <c r="J323" s="213"/>
      <c r="K323" s="213"/>
      <c r="L323" s="218"/>
      <c r="M323" s="219"/>
      <c r="N323" s="220"/>
      <c r="O323" s="220"/>
      <c r="P323" s="220"/>
      <c r="Q323" s="220"/>
      <c r="R323" s="220"/>
      <c r="S323" s="220"/>
      <c r="T323" s="221"/>
      <c r="AT323" s="222" t="s">
        <v>151</v>
      </c>
      <c r="AU323" s="222" t="s">
        <v>89</v>
      </c>
      <c r="AV323" s="14" t="s">
        <v>89</v>
      </c>
      <c r="AW323" s="14" t="s">
        <v>33</v>
      </c>
      <c r="AX323" s="14" t="s">
        <v>79</v>
      </c>
      <c r="AY323" s="222" t="s">
        <v>143</v>
      </c>
    </row>
    <row r="324" spans="1:65" s="15" customFormat="1" ht="11.25">
      <c r="B324" s="223"/>
      <c r="C324" s="224"/>
      <c r="D324" s="203" t="s">
        <v>151</v>
      </c>
      <c r="E324" s="225" t="s">
        <v>1</v>
      </c>
      <c r="F324" s="226" t="s">
        <v>154</v>
      </c>
      <c r="G324" s="224"/>
      <c r="H324" s="227">
        <v>353.303</v>
      </c>
      <c r="I324" s="228"/>
      <c r="J324" s="224"/>
      <c r="K324" s="224"/>
      <c r="L324" s="229"/>
      <c r="M324" s="230"/>
      <c r="N324" s="231"/>
      <c r="O324" s="231"/>
      <c r="P324" s="231"/>
      <c r="Q324" s="231"/>
      <c r="R324" s="231"/>
      <c r="S324" s="231"/>
      <c r="T324" s="232"/>
      <c r="AT324" s="233" t="s">
        <v>151</v>
      </c>
      <c r="AU324" s="233" t="s">
        <v>89</v>
      </c>
      <c r="AV324" s="15" t="s">
        <v>149</v>
      </c>
      <c r="AW324" s="15" t="s">
        <v>33</v>
      </c>
      <c r="AX324" s="15" t="s">
        <v>87</v>
      </c>
      <c r="AY324" s="233" t="s">
        <v>143</v>
      </c>
    </row>
    <row r="325" spans="1:65" s="2" customFormat="1" ht="24.2" customHeight="1">
      <c r="A325" s="34"/>
      <c r="B325" s="35"/>
      <c r="C325" s="234" t="s">
        <v>379</v>
      </c>
      <c r="D325" s="234" t="s">
        <v>196</v>
      </c>
      <c r="E325" s="235" t="s">
        <v>380</v>
      </c>
      <c r="F325" s="236" t="s">
        <v>381</v>
      </c>
      <c r="G325" s="237" t="s">
        <v>218</v>
      </c>
      <c r="H325" s="238">
        <v>411.77499999999998</v>
      </c>
      <c r="I325" s="239"/>
      <c r="J325" s="240">
        <f>ROUND(I325*H325,2)</f>
        <v>0</v>
      </c>
      <c r="K325" s="241"/>
      <c r="L325" s="242"/>
      <c r="M325" s="243" t="s">
        <v>1</v>
      </c>
      <c r="N325" s="244" t="s">
        <v>44</v>
      </c>
      <c r="O325" s="71"/>
      <c r="P325" s="197">
        <f>O325*H325</f>
        <v>0</v>
      </c>
      <c r="Q325" s="197">
        <v>4.7999999999999996E-3</v>
      </c>
      <c r="R325" s="197">
        <f>Q325*H325</f>
        <v>1.9765199999999996</v>
      </c>
      <c r="S325" s="197">
        <v>0</v>
      </c>
      <c r="T325" s="198">
        <f>S325*H325</f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199" t="s">
        <v>370</v>
      </c>
      <c r="AT325" s="199" t="s">
        <v>196</v>
      </c>
      <c r="AU325" s="199" t="s">
        <v>89</v>
      </c>
      <c r="AY325" s="17" t="s">
        <v>143</v>
      </c>
      <c r="BE325" s="200">
        <f>IF(N325="základní",J325,0)</f>
        <v>0</v>
      </c>
      <c r="BF325" s="200">
        <f>IF(N325="snížená",J325,0)</f>
        <v>0</v>
      </c>
      <c r="BG325" s="200">
        <f>IF(N325="zákl. přenesená",J325,0)</f>
        <v>0</v>
      </c>
      <c r="BH325" s="200">
        <f>IF(N325="sníž. přenesená",J325,0)</f>
        <v>0</v>
      </c>
      <c r="BI325" s="200">
        <f>IF(N325="nulová",J325,0)</f>
        <v>0</v>
      </c>
      <c r="BJ325" s="17" t="s">
        <v>87</v>
      </c>
      <c r="BK325" s="200">
        <f>ROUND(I325*H325,2)</f>
        <v>0</v>
      </c>
      <c r="BL325" s="17" t="s">
        <v>286</v>
      </c>
      <c r="BM325" s="199" t="s">
        <v>382</v>
      </c>
    </row>
    <row r="326" spans="1:65" s="14" customFormat="1" ht="11.25">
      <c r="B326" s="212"/>
      <c r="C326" s="213"/>
      <c r="D326" s="203" t="s">
        <v>151</v>
      </c>
      <c r="E326" s="214" t="s">
        <v>1</v>
      </c>
      <c r="F326" s="215" t="s">
        <v>372</v>
      </c>
      <c r="G326" s="213"/>
      <c r="H326" s="216">
        <v>353.303</v>
      </c>
      <c r="I326" s="217"/>
      <c r="J326" s="213"/>
      <c r="K326" s="213"/>
      <c r="L326" s="218"/>
      <c r="M326" s="219"/>
      <c r="N326" s="220"/>
      <c r="O326" s="220"/>
      <c r="P326" s="220"/>
      <c r="Q326" s="220"/>
      <c r="R326" s="220"/>
      <c r="S326" s="220"/>
      <c r="T326" s="221"/>
      <c r="AT326" s="222" t="s">
        <v>151</v>
      </c>
      <c r="AU326" s="222" t="s">
        <v>89</v>
      </c>
      <c r="AV326" s="14" t="s">
        <v>89</v>
      </c>
      <c r="AW326" s="14" t="s">
        <v>33</v>
      </c>
      <c r="AX326" s="14" t="s">
        <v>79</v>
      </c>
      <c r="AY326" s="222" t="s">
        <v>143</v>
      </c>
    </row>
    <row r="327" spans="1:65" s="15" customFormat="1" ht="11.25">
      <c r="B327" s="223"/>
      <c r="C327" s="224"/>
      <c r="D327" s="203" t="s">
        <v>151</v>
      </c>
      <c r="E327" s="225" t="s">
        <v>1</v>
      </c>
      <c r="F327" s="226" t="s">
        <v>154</v>
      </c>
      <c r="G327" s="224"/>
      <c r="H327" s="227">
        <v>353.303</v>
      </c>
      <c r="I327" s="228"/>
      <c r="J327" s="224"/>
      <c r="K327" s="224"/>
      <c r="L327" s="229"/>
      <c r="M327" s="230"/>
      <c r="N327" s="231"/>
      <c r="O327" s="231"/>
      <c r="P327" s="231"/>
      <c r="Q327" s="231"/>
      <c r="R327" s="231"/>
      <c r="S327" s="231"/>
      <c r="T327" s="232"/>
      <c r="AT327" s="233" t="s">
        <v>151</v>
      </c>
      <c r="AU327" s="233" t="s">
        <v>89</v>
      </c>
      <c r="AV327" s="15" t="s">
        <v>149</v>
      </c>
      <c r="AW327" s="15" t="s">
        <v>33</v>
      </c>
      <c r="AX327" s="15" t="s">
        <v>87</v>
      </c>
      <c r="AY327" s="233" t="s">
        <v>143</v>
      </c>
    </row>
    <row r="328" spans="1:65" s="14" customFormat="1" ht="11.25">
      <c r="B328" s="212"/>
      <c r="C328" s="213"/>
      <c r="D328" s="203" t="s">
        <v>151</v>
      </c>
      <c r="E328" s="213"/>
      <c r="F328" s="215" t="s">
        <v>383</v>
      </c>
      <c r="G328" s="213"/>
      <c r="H328" s="216">
        <v>411.77499999999998</v>
      </c>
      <c r="I328" s="217"/>
      <c r="J328" s="213"/>
      <c r="K328" s="213"/>
      <c r="L328" s="218"/>
      <c r="M328" s="219"/>
      <c r="N328" s="220"/>
      <c r="O328" s="220"/>
      <c r="P328" s="220"/>
      <c r="Q328" s="220"/>
      <c r="R328" s="220"/>
      <c r="S328" s="220"/>
      <c r="T328" s="221"/>
      <c r="AT328" s="222" t="s">
        <v>151</v>
      </c>
      <c r="AU328" s="222" t="s">
        <v>89</v>
      </c>
      <c r="AV328" s="14" t="s">
        <v>89</v>
      </c>
      <c r="AW328" s="14" t="s">
        <v>4</v>
      </c>
      <c r="AX328" s="14" t="s">
        <v>87</v>
      </c>
      <c r="AY328" s="222" t="s">
        <v>143</v>
      </c>
    </row>
    <row r="329" spans="1:65" s="2" customFormat="1" ht="24.2" customHeight="1">
      <c r="A329" s="34"/>
      <c r="B329" s="35"/>
      <c r="C329" s="187" t="s">
        <v>370</v>
      </c>
      <c r="D329" s="187" t="s">
        <v>145</v>
      </c>
      <c r="E329" s="188" t="s">
        <v>384</v>
      </c>
      <c r="F329" s="189" t="s">
        <v>385</v>
      </c>
      <c r="G329" s="190" t="s">
        <v>199</v>
      </c>
      <c r="H329" s="191">
        <v>2.2349999999999999</v>
      </c>
      <c r="I329" s="192"/>
      <c r="J329" s="193">
        <f>ROUND(I329*H329,2)</f>
        <v>0</v>
      </c>
      <c r="K329" s="194"/>
      <c r="L329" s="39"/>
      <c r="M329" s="195" t="s">
        <v>1</v>
      </c>
      <c r="N329" s="196" t="s">
        <v>44</v>
      </c>
      <c r="O329" s="71"/>
      <c r="P329" s="197">
        <f>O329*H329</f>
        <v>0</v>
      </c>
      <c r="Q329" s="197">
        <v>0</v>
      </c>
      <c r="R329" s="197">
        <f>Q329*H329</f>
        <v>0</v>
      </c>
      <c r="S329" s="197">
        <v>0</v>
      </c>
      <c r="T329" s="198">
        <f>S329*H329</f>
        <v>0</v>
      </c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R329" s="199" t="s">
        <v>286</v>
      </c>
      <c r="AT329" s="199" t="s">
        <v>145</v>
      </c>
      <c r="AU329" s="199" t="s">
        <v>89</v>
      </c>
      <c r="AY329" s="17" t="s">
        <v>143</v>
      </c>
      <c r="BE329" s="200">
        <f>IF(N329="základní",J329,0)</f>
        <v>0</v>
      </c>
      <c r="BF329" s="200">
        <f>IF(N329="snížená",J329,0)</f>
        <v>0</v>
      </c>
      <c r="BG329" s="200">
        <f>IF(N329="zákl. přenesená",J329,0)</f>
        <v>0</v>
      </c>
      <c r="BH329" s="200">
        <f>IF(N329="sníž. přenesená",J329,0)</f>
        <v>0</v>
      </c>
      <c r="BI329" s="200">
        <f>IF(N329="nulová",J329,0)</f>
        <v>0</v>
      </c>
      <c r="BJ329" s="17" t="s">
        <v>87</v>
      </c>
      <c r="BK329" s="200">
        <f>ROUND(I329*H329,2)</f>
        <v>0</v>
      </c>
      <c r="BL329" s="17" t="s">
        <v>286</v>
      </c>
      <c r="BM329" s="199" t="s">
        <v>386</v>
      </c>
    </row>
    <row r="330" spans="1:65" s="12" customFormat="1" ht="22.9" customHeight="1">
      <c r="B330" s="171"/>
      <c r="C330" s="172"/>
      <c r="D330" s="173" t="s">
        <v>78</v>
      </c>
      <c r="E330" s="185" t="s">
        <v>387</v>
      </c>
      <c r="F330" s="185" t="s">
        <v>388</v>
      </c>
      <c r="G330" s="172"/>
      <c r="H330" s="172"/>
      <c r="I330" s="175"/>
      <c r="J330" s="186">
        <f>BK330</f>
        <v>0</v>
      </c>
      <c r="K330" s="172"/>
      <c r="L330" s="177"/>
      <c r="M330" s="178"/>
      <c r="N330" s="179"/>
      <c r="O330" s="179"/>
      <c r="P330" s="180">
        <f>SUM(P331:P360)</f>
        <v>0</v>
      </c>
      <c r="Q330" s="179"/>
      <c r="R330" s="180">
        <f>SUM(R331:R360)</f>
        <v>9.364637179999999</v>
      </c>
      <c r="S330" s="179"/>
      <c r="T330" s="181">
        <f>SUM(T331:T360)</f>
        <v>0</v>
      </c>
      <c r="AR330" s="182" t="s">
        <v>89</v>
      </c>
      <c r="AT330" s="183" t="s">
        <v>78</v>
      </c>
      <c r="AU330" s="183" t="s">
        <v>87</v>
      </c>
      <c r="AY330" s="182" t="s">
        <v>143</v>
      </c>
      <c r="BK330" s="184">
        <f>SUM(BK331:BK360)</f>
        <v>0</v>
      </c>
    </row>
    <row r="331" spans="1:65" s="2" customFormat="1" ht="24.2" customHeight="1">
      <c r="A331" s="34"/>
      <c r="B331" s="35"/>
      <c r="C331" s="187" t="s">
        <v>389</v>
      </c>
      <c r="D331" s="187" t="s">
        <v>145</v>
      </c>
      <c r="E331" s="188" t="s">
        <v>390</v>
      </c>
      <c r="F331" s="189" t="s">
        <v>391</v>
      </c>
      <c r="G331" s="190" t="s">
        <v>218</v>
      </c>
      <c r="H331" s="191">
        <v>219.01300000000001</v>
      </c>
      <c r="I331" s="192"/>
      <c r="J331" s="193">
        <f>ROUND(I331*H331,2)</f>
        <v>0</v>
      </c>
      <c r="K331" s="194"/>
      <c r="L331" s="39"/>
      <c r="M331" s="195" t="s">
        <v>1</v>
      </c>
      <c r="N331" s="196" t="s">
        <v>44</v>
      </c>
      <c r="O331" s="71"/>
      <c r="P331" s="197">
        <f>O331*H331</f>
        <v>0</v>
      </c>
      <c r="Q331" s="197">
        <v>4.2000000000000002E-4</v>
      </c>
      <c r="R331" s="197">
        <f>Q331*H331</f>
        <v>9.1985460000000005E-2</v>
      </c>
      <c r="S331" s="197">
        <v>0</v>
      </c>
      <c r="T331" s="198">
        <f>S331*H331</f>
        <v>0</v>
      </c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R331" s="199" t="s">
        <v>286</v>
      </c>
      <c r="AT331" s="199" t="s">
        <v>145</v>
      </c>
      <c r="AU331" s="199" t="s">
        <v>89</v>
      </c>
      <c r="AY331" s="17" t="s">
        <v>143</v>
      </c>
      <c r="BE331" s="200">
        <f>IF(N331="základní",J331,0)</f>
        <v>0</v>
      </c>
      <c r="BF331" s="200">
        <f>IF(N331="snížená",J331,0)</f>
        <v>0</v>
      </c>
      <c r="BG331" s="200">
        <f>IF(N331="zákl. přenesená",J331,0)</f>
        <v>0</v>
      </c>
      <c r="BH331" s="200">
        <f>IF(N331="sníž. přenesená",J331,0)</f>
        <v>0</v>
      </c>
      <c r="BI331" s="200">
        <f>IF(N331="nulová",J331,0)</f>
        <v>0</v>
      </c>
      <c r="BJ331" s="17" t="s">
        <v>87</v>
      </c>
      <c r="BK331" s="200">
        <f>ROUND(I331*H331,2)</f>
        <v>0</v>
      </c>
      <c r="BL331" s="17" t="s">
        <v>286</v>
      </c>
      <c r="BM331" s="199" t="s">
        <v>392</v>
      </c>
    </row>
    <row r="332" spans="1:65" s="13" customFormat="1" ht="11.25">
      <c r="B332" s="201"/>
      <c r="C332" s="202"/>
      <c r="D332" s="203" t="s">
        <v>151</v>
      </c>
      <c r="E332" s="204" t="s">
        <v>1</v>
      </c>
      <c r="F332" s="205" t="s">
        <v>393</v>
      </c>
      <c r="G332" s="202"/>
      <c r="H332" s="204" t="s">
        <v>1</v>
      </c>
      <c r="I332" s="206"/>
      <c r="J332" s="202"/>
      <c r="K332" s="202"/>
      <c r="L332" s="207"/>
      <c r="M332" s="208"/>
      <c r="N332" s="209"/>
      <c r="O332" s="209"/>
      <c r="P332" s="209"/>
      <c r="Q332" s="209"/>
      <c r="R332" s="209"/>
      <c r="S332" s="209"/>
      <c r="T332" s="210"/>
      <c r="AT332" s="211" t="s">
        <v>151</v>
      </c>
      <c r="AU332" s="211" t="s">
        <v>89</v>
      </c>
      <c r="AV332" s="13" t="s">
        <v>87</v>
      </c>
      <c r="AW332" s="13" t="s">
        <v>33</v>
      </c>
      <c r="AX332" s="13" t="s">
        <v>79</v>
      </c>
      <c r="AY332" s="211" t="s">
        <v>143</v>
      </c>
    </row>
    <row r="333" spans="1:65" s="14" customFormat="1" ht="11.25">
      <c r="B333" s="212"/>
      <c r="C333" s="213"/>
      <c r="D333" s="203" t="s">
        <v>151</v>
      </c>
      <c r="E333" s="214" t="s">
        <v>1</v>
      </c>
      <c r="F333" s="215" t="s">
        <v>394</v>
      </c>
      <c r="G333" s="213"/>
      <c r="H333" s="216">
        <v>219.01300000000001</v>
      </c>
      <c r="I333" s="217"/>
      <c r="J333" s="213"/>
      <c r="K333" s="213"/>
      <c r="L333" s="218"/>
      <c r="M333" s="219"/>
      <c r="N333" s="220"/>
      <c r="O333" s="220"/>
      <c r="P333" s="220"/>
      <c r="Q333" s="220"/>
      <c r="R333" s="220"/>
      <c r="S333" s="220"/>
      <c r="T333" s="221"/>
      <c r="AT333" s="222" t="s">
        <v>151</v>
      </c>
      <c r="AU333" s="222" t="s">
        <v>89</v>
      </c>
      <c r="AV333" s="14" t="s">
        <v>89</v>
      </c>
      <c r="AW333" s="14" t="s">
        <v>33</v>
      </c>
      <c r="AX333" s="14" t="s">
        <v>79</v>
      </c>
      <c r="AY333" s="222" t="s">
        <v>143</v>
      </c>
    </row>
    <row r="334" spans="1:65" s="15" customFormat="1" ht="11.25">
      <c r="B334" s="223"/>
      <c r="C334" s="224"/>
      <c r="D334" s="203" t="s">
        <v>151</v>
      </c>
      <c r="E334" s="225" t="s">
        <v>1</v>
      </c>
      <c r="F334" s="226" t="s">
        <v>154</v>
      </c>
      <c r="G334" s="224"/>
      <c r="H334" s="227">
        <v>219.01300000000001</v>
      </c>
      <c r="I334" s="228"/>
      <c r="J334" s="224"/>
      <c r="K334" s="224"/>
      <c r="L334" s="229"/>
      <c r="M334" s="230"/>
      <c r="N334" s="231"/>
      <c r="O334" s="231"/>
      <c r="P334" s="231"/>
      <c r="Q334" s="231"/>
      <c r="R334" s="231"/>
      <c r="S334" s="231"/>
      <c r="T334" s="232"/>
      <c r="AT334" s="233" t="s">
        <v>151</v>
      </c>
      <c r="AU334" s="233" t="s">
        <v>89</v>
      </c>
      <c r="AV334" s="15" t="s">
        <v>149</v>
      </c>
      <c r="AW334" s="15" t="s">
        <v>33</v>
      </c>
      <c r="AX334" s="15" t="s">
        <v>87</v>
      </c>
      <c r="AY334" s="233" t="s">
        <v>143</v>
      </c>
    </row>
    <row r="335" spans="1:65" s="2" customFormat="1" ht="24.2" customHeight="1">
      <c r="A335" s="34"/>
      <c r="B335" s="35"/>
      <c r="C335" s="234" t="s">
        <v>395</v>
      </c>
      <c r="D335" s="234" t="s">
        <v>196</v>
      </c>
      <c r="E335" s="235" t="s">
        <v>396</v>
      </c>
      <c r="F335" s="236" t="s">
        <v>397</v>
      </c>
      <c r="G335" s="237" t="s">
        <v>218</v>
      </c>
      <c r="H335" s="238">
        <v>223.393</v>
      </c>
      <c r="I335" s="239"/>
      <c r="J335" s="240">
        <f>ROUND(I335*H335,2)</f>
        <v>0</v>
      </c>
      <c r="K335" s="241"/>
      <c r="L335" s="242"/>
      <c r="M335" s="243" t="s">
        <v>1</v>
      </c>
      <c r="N335" s="244" t="s">
        <v>44</v>
      </c>
      <c r="O335" s="71"/>
      <c r="P335" s="197">
        <f>O335*H335</f>
        <v>0</v>
      </c>
      <c r="Q335" s="197">
        <v>2.2749999999999999E-2</v>
      </c>
      <c r="R335" s="197">
        <f>Q335*H335</f>
        <v>5.0821907499999996</v>
      </c>
      <c r="S335" s="197">
        <v>0</v>
      </c>
      <c r="T335" s="198">
        <f>S335*H335</f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199" t="s">
        <v>370</v>
      </c>
      <c r="AT335" s="199" t="s">
        <v>196</v>
      </c>
      <c r="AU335" s="199" t="s">
        <v>89</v>
      </c>
      <c r="AY335" s="17" t="s">
        <v>143</v>
      </c>
      <c r="BE335" s="200">
        <f>IF(N335="základní",J335,0)</f>
        <v>0</v>
      </c>
      <c r="BF335" s="200">
        <f>IF(N335="snížená",J335,0)</f>
        <v>0</v>
      </c>
      <c r="BG335" s="200">
        <f>IF(N335="zákl. přenesená",J335,0)</f>
        <v>0</v>
      </c>
      <c r="BH335" s="200">
        <f>IF(N335="sníž. přenesená",J335,0)</f>
        <v>0</v>
      </c>
      <c r="BI335" s="200">
        <f>IF(N335="nulová",J335,0)</f>
        <v>0</v>
      </c>
      <c r="BJ335" s="17" t="s">
        <v>87</v>
      </c>
      <c r="BK335" s="200">
        <f>ROUND(I335*H335,2)</f>
        <v>0</v>
      </c>
      <c r="BL335" s="17" t="s">
        <v>286</v>
      </c>
      <c r="BM335" s="199" t="s">
        <v>398</v>
      </c>
    </row>
    <row r="336" spans="1:65" s="13" customFormat="1" ht="11.25">
      <c r="B336" s="201"/>
      <c r="C336" s="202"/>
      <c r="D336" s="203" t="s">
        <v>151</v>
      </c>
      <c r="E336" s="204" t="s">
        <v>1</v>
      </c>
      <c r="F336" s="205" t="s">
        <v>393</v>
      </c>
      <c r="G336" s="202"/>
      <c r="H336" s="204" t="s">
        <v>1</v>
      </c>
      <c r="I336" s="206"/>
      <c r="J336" s="202"/>
      <c r="K336" s="202"/>
      <c r="L336" s="207"/>
      <c r="M336" s="208"/>
      <c r="N336" s="209"/>
      <c r="O336" s="209"/>
      <c r="P336" s="209"/>
      <c r="Q336" s="209"/>
      <c r="R336" s="209"/>
      <c r="S336" s="209"/>
      <c r="T336" s="210"/>
      <c r="AT336" s="211" t="s">
        <v>151</v>
      </c>
      <c r="AU336" s="211" t="s">
        <v>89</v>
      </c>
      <c r="AV336" s="13" t="s">
        <v>87</v>
      </c>
      <c r="AW336" s="13" t="s">
        <v>33</v>
      </c>
      <c r="AX336" s="13" t="s">
        <v>79</v>
      </c>
      <c r="AY336" s="211" t="s">
        <v>143</v>
      </c>
    </row>
    <row r="337" spans="1:65" s="14" customFormat="1" ht="11.25">
      <c r="B337" s="212"/>
      <c r="C337" s="213"/>
      <c r="D337" s="203" t="s">
        <v>151</v>
      </c>
      <c r="E337" s="214" t="s">
        <v>1</v>
      </c>
      <c r="F337" s="215" t="s">
        <v>394</v>
      </c>
      <c r="G337" s="213"/>
      <c r="H337" s="216">
        <v>219.01300000000001</v>
      </c>
      <c r="I337" s="217"/>
      <c r="J337" s="213"/>
      <c r="K337" s="213"/>
      <c r="L337" s="218"/>
      <c r="M337" s="219"/>
      <c r="N337" s="220"/>
      <c r="O337" s="220"/>
      <c r="P337" s="220"/>
      <c r="Q337" s="220"/>
      <c r="R337" s="220"/>
      <c r="S337" s="220"/>
      <c r="T337" s="221"/>
      <c r="AT337" s="222" t="s">
        <v>151</v>
      </c>
      <c r="AU337" s="222" t="s">
        <v>89</v>
      </c>
      <c r="AV337" s="14" t="s">
        <v>89</v>
      </c>
      <c r="AW337" s="14" t="s">
        <v>33</v>
      </c>
      <c r="AX337" s="14" t="s">
        <v>79</v>
      </c>
      <c r="AY337" s="222" t="s">
        <v>143</v>
      </c>
    </row>
    <row r="338" spans="1:65" s="15" customFormat="1" ht="11.25">
      <c r="B338" s="223"/>
      <c r="C338" s="224"/>
      <c r="D338" s="203" t="s">
        <v>151</v>
      </c>
      <c r="E338" s="225" t="s">
        <v>1</v>
      </c>
      <c r="F338" s="226" t="s">
        <v>154</v>
      </c>
      <c r="G338" s="224"/>
      <c r="H338" s="227">
        <v>219.01300000000001</v>
      </c>
      <c r="I338" s="228"/>
      <c r="J338" s="224"/>
      <c r="K338" s="224"/>
      <c r="L338" s="229"/>
      <c r="M338" s="230"/>
      <c r="N338" s="231"/>
      <c r="O338" s="231"/>
      <c r="P338" s="231"/>
      <c r="Q338" s="231"/>
      <c r="R338" s="231"/>
      <c r="S338" s="231"/>
      <c r="T338" s="232"/>
      <c r="AT338" s="233" t="s">
        <v>151</v>
      </c>
      <c r="AU338" s="233" t="s">
        <v>89</v>
      </c>
      <c r="AV338" s="15" t="s">
        <v>149</v>
      </c>
      <c r="AW338" s="15" t="s">
        <v>33</v>
      </c>
      <c r="AX338" s="15" t="s">
        <v>87</v>
      </c>
      <c r="AY338" s="233" t="s">
        <v>143</v>
      </c>
    </row>
    <row r="339" spans="1:65" s="14" customFormat="1" ht="11.25">
      <c r="B339" s="212"/>
      <c r="C339" s="213"/>
      <c r="D339" s="203" t="s">
        <v>151</v>
      </c>
      <c r="E339" s="213"/>
      <c r="F339" s="215" t="s">
        <v>399</v>
      </c>
      <c r="G339" s="213"/>
      <c r="H339" s="216">
        <v>223.393</v>
      </c>
      <c r="I339" s="217"/>
      <c r="J339" s="213"/>
      <c r="K339" s="213"/>
      <c r="L339" s="218"/>
      <c r="M339" s="219"/>
      <c r="N339" s="220"/>
      <c r="O339" s="220"/>
      <c r="P339" s="220"/>
      <c r="Q339" s="220"/>
      <c r="R339" s="220"/>
      <c r="S339" s="220"/>
      <c r="T339" s="221"/>
      <c r="AT339" s="222" t="s">
        <v>151</v>
      </c>
      <c r="AU339" s="222" t="s">
        <v>89</v>
      </c>
      <c r="AV339" s="14" t="s">
        <v>89</v>
      </c>
      <c r="AW339" s="14" t="s">
        <v>4</v>
      </c>
      <c r="AX339" s="14" t="s">
        <v>87</v>
      </c>
      <c r="AY339" s="222" t="s">
        <v>143</v>
      </c>
    </row>
    <row r="340" spans="1:65" s="2" customFormat="1" ht="37.9" customHeight="1">
      <c r="A340" s="34"/>
      <c r="B340" s="35"/>
      <c r="C340" s="187" t="s">
        <v>400</v>
      </c>
      <c r="D340" s="187" t="s">
        <v>145</v>
      </c>
      <c r="E340" s="188" t="s">
        <v>401</v>
      </c>
      <c r="F340" s="189" t="s">
        <v>402</v>
      </c>
      <c r="G340" s="190" t="s">
        <v>218</v>
      </c>
      <c r="H340" s="191">
        <v>107.96899999999999</v>
      </c>
      <c r="I340" s="192"/>
      <c r="J340" s="193">
        <f>ROUND(I340*H340,2)</f>
        <v>0</v>
      </c>
      <c r="K340" s="194"/>
      <c r="L340" s="39"/>
      <c r="M340" s="195" t="s">
        <v>1</v>
      </c>
      <c r="N340" s="196" t="s">
        <v>44</v>
      </c>
      <c r="O340" s="71"/>
      <c r="P340" s="197">
        <f>O340*H340</f>
        <v>0</v>
      </c>
      <c r="Q340" s="197">
        <v>6.0600000000000003E-3</v>
      </c>
      <c r="R340" s="197">
        <f>Q340*H340</f>
        <v>0.65429214000000002</v>
      </c>
      <c r="S340" s="197">
        <v>0</v>
      </c>
      <c r="T340" s="198">
        <f>S340*H340</f>
        <v>0</v>
      </c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R340" s="199" t="s">
        <v>286</v>
      </c>
      <c r="AT340" s="199" t="s">
        <v>145</v>
      </c>
      <c r="AU340" s="199" t="s">
        <v>89</v>
      </c>
      <c r="AY340" s="17" t="s">
        <v>143</v>
      </c>
      <c r="BE340" s="200">
        <f>IF(N340="základní",J340,0)</f>
        <v>0</v>
      </c>
      <c r="BF340" s="200">
        <f>IF(N340="snížená",J340,0)</f>
        <v>0</v>
      </c>
      <c r="BG340" s="200">
        <f>IF(N340="zákl. přenesená",J340,0)</f>
        <v>0</v>
      </c>
      <c r="BH340" s="200">
        <f>IF(N340="sníž. přenesená",J340,0)</f>
        <v>0</v>
      </c>
      <c r="BI340" s="200">
        <f>IF(N340="nulová",J340,0)</f>
        <v>0</v>
      </c>
      <c r="BJ340" s="17" t="s">
        <v>87</v>
      </c>
      <c r="BK340" s="200">
        <f>ROUND(I340*H340,2)</f>
        <v>0</v>
      </c>
      <c r="BL340" s="17" t="s">
        <v>286</v>
      </c>
      <c r="BM340" s="199" t="s">
        <v>403</v>
      </c>
    </row>
    <row r="341" spans="1:65" s="13" customFormat="1" ht="11.25">
      <c r="B341" s="201"/>
      <c r="C341" s="202"/>
      <c r="D341" s="203" t="s">
        <v>151</v>
      </c>
      <c r="E341" s="204" t="s">
        <v>1</v>
      </c>
      <c r="F341" s="205" t="s">
        <v>404</v>
      </c>
      <c r="G341" s="202"/>
      <c r="H341" s="204" t="s">
        <v>1</v>
      </c>
      <c r="I341" s="206"/>
      <c r="J341" s="202"/>
      <c r="K341" s="202"/>
      <c r="L341" s="207"/>
      <c r="M341" s="208"/>
      <c r="N341" s="209"/>
      <c r="O341" s="209"/>
      <c r="P341" s="209"/>
      <c r="Q341" s="209"/>
      <c r="R341" s="209"/>
      <c r="S341" s="209"/>
      <c r="T341" s="210"/>
      <c r="AT341" s="211" t="s">
        <v>151</v>
      </c>
      <c r="AU341" s="211" t="s">
        <v>89</v>
      </c>
      <c r="AV341" s="13" t="s">
        <v>87</v>
      </c>
      <c r="AW341" s="13" t="s">
        <v>33</v>
      </c>
      <c r="AX341" s="13" t="s">
        <v>79</v>
      </c>
      <c r="AY341" s="211" t="s">
        <v>143</v>
      </c>
    </row>
    <row r="342" spans="1:65" s="13" customFormat="1" ht="11.25">
      <c r="B342" s="201"/>
      <c r="C342" s="202"/>
      <c r="D342" s="203" t="s">
        <v>151</v>
      </c>
      <c r="E342" s="204" t="s">
        <v>1</v>
      </c>
      <c r="F342" s="205" t="s">
        <v>273</v>
      </c>
      <c r="G342" s="202"/>
      <c r="H342" s="204" t="s">
        <v>1</v>
      </c>
      <c r="I342" s="206"/>
      <c r="J342" s="202"/>
      <c r="K342" s="202"/>
      <c r="L342" s="207"/>
      <c r="M342" s="208"/>
      <c r="N342" s="209"/>
      <c r="O342" s="209"/>
      <c r="P342" s="209"/>
      <c r="Q342" s="209"/>
      <c r="R342" s="209"/>
      <c r="S342" s="209"/>
      <c r="T342" s="210"/>
      <c r="AT342" s="211" t="s">
        <v>151</v>
      </c>
      <c r="AU342" s="211" t="s">
        <v>89</v>
      </c>
      <c r="AV342" s="13" t="s">
        <v>87</v>
      </c>
      <c r="AW342" s="13" t="s">
        <v>33</v>
      </c>
      <c r="AX342" s="13" t="s">
        <v>79</v>
      </c>
      <c r="AY342" s="211" t="s">
        <v>143</v>
      </c>
    </row>
    <row r="343" spans="1:65" s="14" customFormat="1" ht="11.25">
      <c r="B343" s="212"/>
      <c r="C343" s="213"/>
      <c r="D343" s="203" t="s">
        <v>151</v>
      </c>
      <c r="E343" s="214" t="s">
        <v>1</v>
      </c>
      <c r="F343" s="215" t="s">
        <v>405</v>
      </c>
      <c r="G343" s="213"/>
      <c r="H343" s="216">
        <v>48.951000000000001</v>
      </c>
      <c r="I343" s="217"/>
      <c r="J343" s="213"/>
      <c r="K343" s="213"/>
      <c r="L343" s="218"/>
      <c r="M343" s="219"/>
      <c r="N343" s="220"/>
      <c r="O343" s="220"/>
      <c r="P343" s="220"/>
      <c r="Q343" s="220"/>
      <c r="R343" s="220"/>
      <c r="S343" s="220"/>
      <c r="T343" s="221"/>
      <c r="AT343" s="222" t="s">
        <v>151</v>
      </c>
      <c r="AU343" s="222" t="s">
        <v>89</v>
      </c>
      <c r="AV343" s="14" t="s">
        <v>89</v>
      </c>
      <c r="AW343" s="14" t="s">
        <v>33</v>
      </c>
      <c r="AX343" s="14" t="s">
        <v>79</v>
      </c>
      <c r="AY343" s="222" t="s">
        <v>143</v>
      </c>
    </row>
    <row r="344" spans="1:65" s="13" customFormat="1" ht="11.25">
      <c r="B344" s="201"/>
      <c r="C344" s="202"/>
      <c r="D344" s="203" t="s">
        <v>151</v>
      </c>
      <c r="E344" s="204" t="s">
        <v>1</v>
      </c>
      <c r="F344" s="205" t="s">
        <v>406</v>
      </c>
      <c r="G344" s="202"/>
      <c r="H344" s="204" t="s">
        <v>1</v>
      </c>
      <c r="I344" s="206"/>
      <c r="J344" s="202"/>
      <c r="K344" s="202"/>
      <c r="L344" s="207"/>
      <c r="M344" s="208"/>
      <c r="N344" s="209"/>
      <c r="O344" s="209"/>
      <c r="P344" s="209"/>
      <c r="Q344" s="209"/>
      <c r="R344" s="209"/>
      <c r="S344" s="209"/>
      <c r="T344" s="210"/>
      <c r="AT344" s="211" t="s">
        <v>151</v>
      </c>
      <c r="AU344" s="211" t="s">
        <v>89</v>
      </c>
      <c r="AV344" s="13" t="s">
        <v>87</v>
      </c>
      <c r="AW344" s="13" t="s">
        <v>33</v>
      </c>
      <c r="AX344" s="13" t="s">
        <v>79</v>
      </c>
      <c r="AY344" s="211" t="s">
        <v>143</v>
      </c>
    </row>
    <row r="345" spans="1:65" s="14" customFormat="1" ht="11.25">
      <c r="B345" s="212"/>
      <c r="C345" s="213"/>
      <c r="D345" s="203" t="s">
        <v>151</v>
      </c>
      <c r="E345" s="214" t="s">
        <v>1</v>
      </c>
      <c r="F345" s="215" t="s">
        <v>276</v>
      </c>
      <c r="G345" s="213"/>
      <c r="H345" s="216">
        <v>59.018000000000001</v>
      </c>
      <c r="I345" s="217"/>
      <c r="J345" s="213"/>
      <c r="K345" s="213"/>
      <c r="L345" s="218"/>
      <c r="M345" s="219"/>
      <c r="N345" s="220"/>
      <c r="O345" s="220"/>
      <c r="P345" s="220"/>
      <c r="Q345" s="220"/>
      <c r="R345" s="220"/>
      <c r="S345" s="220"/>
      <c r="T345" s="221"/>
      <c r="AT345" s="222" t="s">
        <v>151</v>
      </c>
      <c r="AU345" s="222" t="s">
        <v>89</v>
      </c>
      <c r="AV345" s="14" t="s">
        <v>89</v>
      </c>
      <c r="AW345" s="14" t="s">
        <v>33</v>
      </c>
      <c r="AX345" s="14" t="s">
        <v>79</v>
      </c>
      <c r="AY345" s="222" t="s">
        <v>143</v>
      </c>
    </row>
    <row r="346" spans="1:65" s="15" customFormat="1" ht="11.25">
      <c r="B346" s="223"/>
      <c r="C346" s="224"/>
      <c r="D346" s="203" t="s">
        <v>151</v>
      </c>
      <c r="E346" s="225" t="s">
        <v>1</v>
      </c>
      <c r="F346" s="226" t="s">
        <v>154</v>
      </c>
      <c r="G346" s="224"/>
      <c r="H346" s="227">
        <v>107.96899999999999</v>
      </c>
      <c r="I346" s="228"/>
      <c r="J346" s="224"/>
      <c r="K346" s="224"/>
      <c r="L346" s="229"/>
      <c r="M346" s="230"/>
      <c r="N346" s="231"/>
      <c r="O346" s="231"/>
      <c r="P346" s="231"/>
      <c r="Q346" s="231"/>
      <c r="R346" s="231"/>
      <c r="S346" s="231"/>
      <c r="T346" s="232"/>
      <c r="AT346" s="233" t="s">
        <v>151</v>
      </c>
      <c r="AU346" s="233" t="s">
        <v>89</v>
      </c>
      <c r="AV346" s="15" t="s">
        <v>149</v>
      </c>
      <c r="AW346" s="15" t="s">
        <v>33</v>
      </c>
      <c r="AX346" s="15" t="s">
        <v>87</v>
      </c>
      <c r="AY346" s="233" t="s">
        <v>143</v>
      </c>
    </row>
    <row r="347" spans="1:65" s="2" customFormat="1" ht="24.2" customHeight="1">
      <c r="A347" s="34"/>
      <c r="B347" s="35"/>
      <c r="C347" s="234" t="s">
        <v>407</v>
      </c>
      <c r="D347" s="234" t="s">
        <v>196</v>
      </c>
      <c r="E347" s="235" t="s">
        <v>408</v>
      </c>
      <c r="F347" s="236" t="s">
        <v>409</v>
      </c>
      <c r="G347" s="237" t="s">
        <v>218</v>
      </c>
      <c r="H347" s="238">
        <v>113.367</v>
      </c>
      <c r="I347" s="239"/>
      <c r="J347" s="240">
        <f>ROUND(I347*H347,2)</f>
        <v>0</v>
      </c>
      <c r="K347" s="241"/>
      <c r="L347" s="242"/>
      <c r="M347" s="243" t="s">
        <v>1</v>
      </c>
      <c r="N347" s="244" t="s">
        <v>44</v>
      </c>
      <c r="O347" s="71"/>
      <c r="P347" s="197">
        <f>O347*H347</f>
        <v>0</v>
      </c>
      <c r="Q347" s="197">
        <v>3.1E-2</v>
      </c>
      <c r="R347" s="197">
        <f>Q347*H347</f>
        <v>3.5143770000000001</v>
      </c>
      <c r="S347" s="197">
        <v>0</v>
      </c>
      <c r="T347" s="198">
        <f>S347*H347</f>
        <v>0</v>
      </c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R347" s="199" t="s">
        <v>370</v>
      </c>
      <c r="AT347" s="199" t="s">
        <v>196</v>
      </c>
      <c r="AU347" s="199" t="s">
        <v>89</v>
      </c>
      <c r="AY347" s="17" t="s">
        <v>143</v>
      </c>
      <c r="BE347" s="200">
        <f>IF(N347="základní",J347,0)</f>
        <v>0</v>
      </c>
      <c r="BF347" s="200">
        <f>IF(N347="snížená",J347,0)</f>
        <v>0</v>
      </c>
      <c r="BG347" s="200">
        <f>IF(N347="zákl. přenesená",J347,0)</f>
        <v>0</v>
      </c>
      <c r="BH347" s="200">
        <f>IF(N347="sníž. přenesená",J347,0)</f>
        <v>0</v>
      </c>
      <c r="BI347" s="200">
        <f>IF(N347="nulová",J347,0)</f>
        <v>0</v>
      </c>
      <c r="BJ347" s="17" t="s">
        <v>87</v>
      </c>
      <c r="BK347" s="200">
        <f>ROUND(I347*H347,2)</f>
        <v>0</v>
      </c>
      <c r="BL347" s="17" t="s">
        <v>286</v>
      </c>
      <c r="BM347" s="199" t="s">
        <v>410</v>
      </c>
    </row>
    <row r="348" spans="1:65" s="14" customFormat="1" ht="11.25">
      <c r="B348" s="212"/>
      <c r="C348" s="213"/>
      <c r="D348" s="203" t="s">
        <v>151</v>
      </c>
      <c r="E348" s="214" t="s">
        <v>1</v>
      </c>
      <c r="F348" s="215" t="s">
        <v>411</v>
      </c>
      <c r="G348" s="213"/>
      <c r="H348" s="216">
        <v>107.96899999999999</v>
      </c>
      <c r="I348" s="217"/>
      <c r="J348" s="213"/>
      <c r="K348" s="213"/>
      <c r="L348" s="218"/>
      <c r="M348" s="219"/>
      <c r="N348" s="220"/>
      <c r="O348" s="220"/>
      <c r="P348" s="220"/>
      <c r="Q348" s="220"/>
      <c r="R348" s="220"/>
      <c r="S348" s="220"/>
      <c r="T348" s="221"/>
      <c r="AT348" s="222" t="s">
        <v>151</v>
      </c>
      <c r="AU348" s="222" t="s">
        <v>89</v>
      </c>
      <c r="AV348" s="14" t="s">
        <v>89</v>
      </c>
      <c r="AW348" s="14" t="s">
        <v>33</v>
      </c>
      <c r="AX348" s="14" t="s">
        <v>79</v>
      </c>
      <c r="AY348" s="222" t="s">
        <v>143</v>
      </c>
    </row>
    <row r="349" spans="1:65" s="15" customFormat="1" ht="11.25">
      <c r="B349" s="223"/>
      <c r="C349" s="224"/>
      <c r="D349" s="203" t="s">
        <v>151</v>
      </c>
      <c r="E349" s="225" t="s">
        <v>1</v>
      </c>
      <c r="F349" s="226" t="s">
        <v>154</v>
      </c>
      <c r="G349" s="224"/>
      <c r="H349" s="227">
        <v>107.96899999999999</v>
      </c>
      <c r="I349" s="228"/>
      <c r="J349" s="224"/>
      <c r="K349" s="224"/>
      <c r="L349" s="229"/>
      <c r="M349" s="230"/>
      <c r="N349" s="231"/>
      <c r="O349" s="231"/>
      <c r="P349" s="231"/>
      <c r="Q349" s="231"/>
      <c r="R349" s="231"/>
      <c r="S349" s="231"/>
      <c r="T349" s="232"/>
      <c r="AT349" s="233" t="s">
        <v>151</v>
      </c>
      <c r="AU349" s="233" t="s">
        <v>89</v>
      </c>
      <c r="AV349" s="15" t="s">
        <v>149</v>
      </c>
      <c r="AW349" s="15" t="s">
        <v>33</v>
      </c>
      <c r="AX349" s="15" t="s">
        <v>87</v>
      </c>
      <c r="AY349" s="233" t="s">
        <v>143</v>
      </c>
    </row>
    <row r="350" spans="1:65" s="14" customFormat="1" ht="11.25">
      <c r="B350" s="212"/>
      <c r="C350" s="213"/>
      <c r="D350" s="203" t="s">
        <v>151</v>
      </c>
      <c r="E350" s="213"/>
      <c r="F350" s="215" t="s">
        <v>412</v>
      </c>
      <c r="G350" s="213"/>
      <c r="H350" s="216">
        <v>113.367</v>
      </c>
      <c r="I350" s="217"/>
      <c r="J350" s="213"/>
      <c r="K350" s="213"/>
      <c r="L350" s="218"/>
      <c r="M350" s="219"/>
      <c r="N350" s="220"/>
      <c r="O350" s="220"/>
      <c r="P350" s="220"/>
      <c r="Q350" s="220"/>
      <c r="R350" s="220"/>
      <c r="S350" s="220"/>
      <c r="T350" s="221"/>
      <c r="AT350" s="222" t="s">
        <v>151</v>
      </c>
      <c r="AU350" s="222" t="s">
        <v>89</v>
      </c>
      <c r="AV350" s="14" t="s">
        <v>89</v>
      </c>
      <c r="AW350" s="14" t="s">
        <v>4</v>
      </c>
      <c r="AX350" s="14" t="s">
        <v>87</v>
      </c>
      <c r="AY350" s="222" t="s">
        <v>143</v>
      </c>
    </row>
    <row r="351" spans="1:65" s="2" customFormat="1" ht="24.2" customHeight="1">
      <c r="A351" s="34"/>
      <c r="B351" s="35"/>
      <c r="C351" s="187" t="s">
        <v>413</v>
      </c>
      <c r="D351" s="187" t="s">
        <v>145</v>
      </c>
      <c r="E351" s="188" t="s">
        <v>414</v>
      </c>
      <c r="F351" s="189" t="s">
        <v>415</v>
      </c>
      <c r="G351" s="190" t="s">
        <v>218</v>
      </c>
      <c r="H351" s="191">
        <v>109.50700000000001</v>
      </c>
      <c r="I351" s="192"/>
      <c r="J351" s="193">
        <f>ROUND(I351*H351,2)</f>
        <v>0</v>
      </c>
      <c r="K351" s="194"/>
      <c r="L351" s="39"/>
      <c r="M351" s="195" t="s">
        <v>1</v>
      </c>
      <c r="N351" s="196" t="s">
        <v>44</v>
      </c>
      <c r="O351" s="71"/>
      <c r="P351" s="197">
        <f>O351*H351</f>
        <v>0</v>
      </c>
      <c r="Q351" s="197">
        <v>1.0000000000000001E-5</v>
      </c>
      <c r="R351" s="197">
        <f>Q351*H351</f>
        <v>1.0950700000000001E-3</v>
      </c>
      <c r="S351" s="197">
        <v>0</v>
      </c>
      <c r="T351" s="198">
        <f>S351*H351</f>
        <v>0</v>
      </c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R351" s="199" t="s">
        <v>286</v>
      </c>
      <c r="AT351" s="199" t="s">
        <v>145</v>
      </c>
      <c r="AU351" s="199" t="s">
        <v>89</v>
      </c>
      <c r="AY351" s="17" t="s">
        <v>143</v>
      </c>
      <c r="BE351" s="200">
        <f>IF(N351="základní",J351,0)</f>
        <v>0</v>
      </c>
      <c r="BF351" s="200">
        <f>IF(N351="snížená",J351,0)</f>
        <v>0</v>
      </c>
      <c r="BG351" s="200">
        <f>IF(N351="zákl. přenesená",J351,0)</f>
        <v>0</v>
      </c>
      <c r="BH351" s="200">
        <f>IF(N351="sníž. přenesená",J351,0)</f>
        <v>0</v>
      </c>
      <c r="BI351" s="200">
        <f>IF(N351="nulová",J351,0)</f>
        <v>0</v>
      </c>
      <c r="BJ351" s="17" t="s">
        <v>87</v>
      </c>
      <c r="BK351" s="200">
        <f>ROUND(I351*H351,2)</f>
        <v>0</v>
      </c>
      <c r="BL351" s="17" t="s">
        <v>286</v>
      </c>
      <c r="BM351" s="199" t="s">
        <v>416</v>
      </c>
    </row>
    <row r="352" spans="1:65" s="13" customFormat="1" ht="11.25">
      <c r="B352" s="201"/>
      <c r="C352" s="202"/>
      <c r="D352" s="203" t="s">
        <v>151</v>
      </c>
      <c r="E352" s="204" t="s">
        <v>1</v>
      </c>
      <c r="F352" s="205" t="s">
        <v>417</v>
      </c>
      <c r="G352" s="202"/>
      <c r="H352" s="204" t="s">
        <v>1</v>
      </c>
      <c r="I352" s="206"/>
      <c r="J352" s="202"/>
      <c r="K352" s="202"/>
      <c r="L352" s="207"/>
      <c r="M352" s="208"/>
      <c r="N352" s="209"/>
      <c r="O352" s="209"/>
      <c r="P352" s="209"/>
      <c r="Q352" s="209"/>
      <c r="R352" s="209"/>
      <c r="S352" s="209"/>
      <c r="T352" s="210"/>
      <c r="AT352" s="211" t="s">
        <v>151</v>
      </c>
      <c r="AU352" s="211" t="s">
        <v>89</v>
      </c>
      <c r="AV352" s="13" t="s">
        <v>87</v>
      </c>
      <c r="AW352" s="13" t="s">
        <v>33</v>
      </c>
      <c r="AX352" s="13" t="s">
        <v>79</v>
      </c>
      <c r="AY352" s="211" t="s">
        <v>143</v>
      </c>
    </row>
    <row r="353" spans="1:65" s="14" customFormat="1" ht="11.25">
      <c r="B353" s="212"/>
      <c r="C353" s="213"/>
      <c r="D353" s="203" t="s">
        <v>151</v>
      </c>
      <c r="E353" s="214" t="s">
        <v>1</v>
      </c>
      <c r="F353" s="215" t="s">
        <v>364</v>
      </c>
      <c r="G353" s="213"/>
      <c r="H353" s="216">
        <v>109.50700000000001</v>
      </c>
      <c r="I353" s="217"/>
      <c r="J353" s="213"/>
      <c r="K353" s="213"/>
      <c r="L353" s="218"/>
      <c r="M353" s="219"/>
      <c r="N353" s="220"/>
      <c r="O353" s="220"/>
      <c r="P353" s="220"/>
      <c r="Q353" s="220"/>
      <c r="R353" s="220"/>
      <c r="S353" s="220"/>
      <c r="T353" s="221"/>
      <c r="AT353" s="222" t="s">
        <v>151</v>
      </c>
      <c r="AU353" s="222" t="s">
        <v>89</v>
      </c>
      <c r="AV353" s="14" t="s">
        <v>89</v>
      </c>
      <c r="AW353" s="14" t="s">
        <v>33</v>
      </c>
      <c r="AX353" s="14" t="s">
        <v>79</v>
      </c>
      <c r="AY353" s="222" t="s">
        <v>143</v>
      </c>
    </row>
    <row r="354" spans="1:65" s="15" customFormat="1" ht="11.25">
      <c r="B354" s="223"/>
      <c r="C354" s="224"/>
      <c r="D354" s="203" t="s">
        <v>151</v>
      </c>
      <c r="E354" s="225" t="s">
        <v>1</v>
      </c>
      <c r="F354" s="226" t="s">
        <v>154</v>
      </c>
      <c r="G354" s="224"/>
      <c r="H354" s="227">
        <v>109.50700000000001</v>
      </c>
      <c r="I354" s="228"/>
      <c r="J354" s="224"/>
      <c r="K354" s="224"/>
      <c r="L354" s="229"/>
      <c r="M354" s="230"/>
      <c r="N354" s="231"/>
      <c r="O354" s="231"/>
      <c r="P354" s="231"/>
      <c r="Q354" s="231"/>
      <c r="R354" s="231"/>
      <c r="S354" s="231"/>
      <c r="T354" s="232"/>
      <c r="AT354" s="233" t="s">
        <v>151</v>
      </c>
      <c r="AU354" s="233" t="s">
        <v>89</v>
      </c>
      <c r="AV354" s="15" t="s">
        <v>149</v>
      </c>
      <c r="AW354" s="15" t="s">
        <v>33</v>
      </c>
      <c r="AX354" s="15" t="s">
        <v>87</v>
      </c>
      <c r="AY354" s="233" t="s">
        <v>143</v>
      </c>
    </row>
    <row r="355" spans="1:65" s="2" customFormat="1" ht="24.2" customHeight="1">
      <c r="A355" s="34"/>
      <c r="B355" s="35"/>
      <c r="C355" s="234" t="s">
        <v>418</v>
      </c>
      <c r="D355" s="234" t="s">
        <v>196</v>
      </c>
      <c r="E355" s="235" t="s">
        <v>419</v>
      </c>
      <c r="F355" s="236" t="s">
        <v>420</v>
      </c>
      <c r="G355" s="237" t="s">
        <v>218</v>
      </c>
      <c r="H355" s="238">
        <v>114.982</v>
      </c>
      <c r="I355" s="239"/>
      <c r="J355" s="240">
        <f>ROUND(I355*H355,2)</f>
        <v>0</v>
      </c>
      <c r="K355" s="241"/>
      <c r="L355" s="242"/>
      <c r="M355" s="243" t="s">
        <v>1</v>
      </c>
      <c r="N355" s="244" t="s">
        <v>44</v>
      </c>
      <c r="O355" s="71"/>
      <c r="P355" s="197">
        <f>O355*H355</f>
        <v>0</v>
      </c>
      <c r="Q355" s="197">
        <v>1.8000000000000001E-4</v>
      </c>
      <c r="R355" s="197">
        <f>Q355*H355</f>
        <v>2.0696760000000002E-2</v>
      </c>
      <c r="S355" s="197">
        <v>0</v>
      </c>
      <c r="T355" s="198">
        <f>S355*H355</f>
        <v>0</v>
      </c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R355" s="199" t="s">
        <v>370</v>
      </c>
      <c r="AT355" s="199" t="s">
        <v>196</v>
      </c>
      <c r="AU355" s="199" t="s">
        <v>89</v>
      </c>
      <c r="AY355" s="17" t="s">
        <v>143</v>
      </c>
      <c r="BE355" s="200">
        <f>IF(N355="základní",J355,0)</f>
        <v>0</v>
      </c>
      <c r="BF355" s="200">
        <f>IF(N355="snížená",J355,0)</f>
        <v>0</v>
      </c>
      <c r="BG355" s="200">
        <f>IF(N355="zákl. přenesená",J355,0)</f>
        <v>0</v>
      </c>
      <c r="BH355" s="200">
        <f>IF(N355="sníž. přenesená",J355,0)</f>
        <v>0</v>
      </c>
      <c r="BI355" s="200">
        <f>IF(N355="nulová",J355,0)</f>
        <v>0</v>
      </c>
      <c r="BJ355" s="17" t="s">
        <v>87</v>
      </c>
      <c r="BK355" s="200">
        <f>ROUND(I355*H355,2)</f>
        <v>0</v>
      </c>
      <c r="BL355" s="17" t="s">
        <v>286</v>
      </c>
      <c r="BM355" s="199" t="s">
        <v>421</v>
      </c>
    </row>
    <row r="356" spans="1:65" s="13" customFormat="1" ht="11.25">
      <c r="B356" s="201"/>
      <c r="C356" s="202"/>
      <c r="D356" s="203" t="s">
        <v>151</v>
      </c>
      <c r="E356" s="204" t="s">
        <v>1</v>
      </c>
      <c r="F356" s="205" t="s">
        <v>417</v>
      </c>
      <c r="G356" s="202"/>
      <c r="H356" s="204" t="s">
        <v>1</v>
      </c>
      <c r="I356" s="206"/>
      <c r="J356" s="202"/>
      <c r="K356" s="202"/>
      <c r="L356" s="207"/>
      <c r="M356" s="208"/>
      <c r="N356" s="209"/>
      <c r="O356" s="209"/>
      <c r="P356" s="209"/>
      <c r="Q356" s="209"/>
      <c r="R356" s="209"/>
      <c r="S356" s="209"/>
      <c r="T356" s="210"/>
      <c r="AT356" s="211" t="s">
        <v>151</v>
      </c>
      <c r="AU356" s="211" t="s">
        <v>89</v>
      </c>
      <c r="AV356" s="13" t="s">
        <v>87</v>
      </c>
      <c r="AW356" s="13" t="s">
        <v>33</v>
      </c>
      <c r="AX356" s="13" t="s">
        <v>79</v>
      </c>
      <c r="AY356" s="211" t="s">
        <v>143</v>
      </c>
    </row>
    <row r="357" spans="1:65" s="14" customFormat="1" ht="11.25">
      <c r="B357" s="212"/>
      <c r="C357" s="213"/>
      <c r="D357" s="203" t="s">
        <v>151</v>
      </c>
      <c r="E357" s="214" t="s">
        <v>1</v>
      </c>
      <c r="F357" s="215" t="s">
        <v>364</v>
      </c>
      <c r="G357" s="213"/>
      <c r="H357" s="216">
        <v>109.50700000000001</v>
      </c>
      <c r="I357" s="217"/>
      <c r="J357" s="213"/>
      <c r="K357" s="213"/>
      <c r="L357" s="218"/>
      <c r="M357" s="219"/>
      <c r="N357" s="220"/>
      <c r="O357" s="220"/>
      <c r="P357" s="220"/>
      <c r="Q357" s="220"/>
      <c r="R357" s="220"/>
      <c r="S357" s="220"/>
      <c r="T357" s="221"/>
      <c r="AT357" s="222" t="s">
        <v>151</v>
      </c>
      <c r="AU357" s="222" t="s">
        <v>89</v>
      </c>
      <c r="AV357" s="14" t="s">
        <v>89</v>
      </c>
      <c r="AW357" s="14" t="s">
        <v>33</v>
      </c>
      <c r="AX357" s="14" t="s">
        <v>79</v>
      </c>
      <c r="AY357" s="222" t="s">
        <v>143</v>
      </c>
    </row>
    <row r="358" spans="1:65" s="15" customFormat="1" ht="11.25">
      <c r="B358" s="223"/>
      <c r="C358" s="224"/>
      <c r="D358" s="203" t="s">
        <v>151</v>
      </c>
      <c r="E358" s="225" t="s">
        <v>1</v>
      </c>
      <c r="F358" s="226" t="s">
        <v>154</v>
      </c>
      <c r="G358" s="224"/>
      <c r="H358" s="227">
        <v>109.50700000000001</v>
      </c>
      <c r="I358" s="228"/>
      <c r="J358" s="224"/>
      <c r="K358" s="224"/>
      <c r="L358" s="229"/>
      <c r="M358" s="230"/>
      <c r="N358" s="231"/>
      <c r="O358" s="231"/>
      <c r="P358" s="231"/>
      <c r="Q358" s="231"/>
      <c r="R358" s="231"/>
      <c r="S358" s="231"/>
      <c r="T358" s="232"/>
      <c r="AT358" s="233" t="s">
        <v>151</v>
      </c>
      <c r="AU358" s="233" t="s">
        <v>89</v>
      </c>
      <c r="AV358" s="15" t="s">
        <v>149</v>
      </c>
      <c r="AW358" s="15" t="s">
        <v>33</v>
      </c>
      <c r="AX358" s="15" t="s">
        <v>87</v>
      </c>
      <c r="AY358" s="233" t="s">
        <v>143</v>
      </c>
    </row>
    <row r="359" spans="1:65" s="14" customFormat="1" ht="11.25">
      <c r="B359" s="212"/>
      <c r="C359" s="213"/>
      <c r="D359" s="203" t="s">
        <v>151</v>
      </c>
      <c r="E359" s="213"/>
      <c r="F359" s="215" t="s">
        <v>422</v>
      </c>
      <c r="G359" s="213"/>
      <c r="H359" s="216">
        <v>114.982</v>
      </c>
      <c r="I359" s="217"/>
      <c r="J359" s="213"/>
      <c r="K359" s="213"/>
      <c r="L359" s="218"/>
      <c r="M359" s="219"/>
      <c r="N359" s="220"/>
      <c r="O359" s="220"/>
      <c r="P359" s="220"/>
      <c r="Q359" s="220"/>
      <c r="R359" s="220"/>
      <c r="S359" s="220"/>
      <c r="T359" s="221"/>
      <c r="AT359" s="222" t="s">
        <v>151</v>
      </c>
      <c r="AU359" s="222" t="s">
        <v>89</v>
      </c>
      <c r="AV359" s="14" t="s">
        <v>89</v>
      </c>
      <c r="AW359" s="14" t="s">
        <v>4</v>
      </c>
      <c r="AX359" s="14" t="s">
        <v>87</v>
      </c>
      <c r="AY359" s="222" t="s">
        <v>143</v>
      </c>
    </row>
    <row r="360" spans="1:65" s="2" customFormat="1" ht="24.2" customHeight="1">
      <c r="A360" s="34"/>
      <c r="B360" s="35"/>
      <c r="C360" s="187" t="s">
        <v>423</v>
      </c>
      <c r="D360" s="187" t="s">
        <v>145</v>
      </c>
      <c r="E360" s="188" t="s">
        <v>424</v>
      </c>
      <c r="F360" s="189" t="s">
        <v>425</v>
      </c>
      <c r="G360" s="190" t="s">
        <v>199</v>
      </c>
      <c r="H360" s="191">
        <v>9.3650000000000002</v>
      </c>
      <c r="I360" s="192"/>
      <c r="J360" s="193">
        <f>ROUND(I360*H360,2)</f>
        <v>0</v>
      </c>
      <c r="K360" s="194"/>
      <c r="L360" s="39"/>
      <c r="M360" s="195" t="s">
        <v>1</v>
      </c>
      <c r="N360" s="196" t="s">
        <v>44</v>
      </c>
      <c r="O360" s="71"/>
      <c r="P360" s="197">
        <f>O360*H360</f>
        <v>0</v>
      </c>
      <c r="Q360" s="197">
        <v>0</v>
      </c>
      <c r="R360" s="197">
        <f>Q360*H360</f>
        <v>0</v>
      </c>
      <c r="S360" s="197">
        <v>0</v>
      </c>
      <c r="T360" s="198">
        <f>S360*H360</f>
        <v>0</v>
      </c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R360" s="199" t="s">
        <v>286</v>
      </c>
      <c r="AT360" s="199" t="s">
        <v>145</v>
      </c>
      <c r="AU360" s="199" t="s">
        <v>89</v>
      </c>
      <c r="AY360" s="17" t="s">
        <v>143</v>
      </c>
      <c r="BE360" s="200">
        <f>IF(N360="základní",J360,0)</f>
        <v>0</v>
      </c>
      <c r="BF360" s="200">
        <f>IF(N360="snížená",J360,0)</f>
        <v>0</v>
      </c>
      <c r="BG360" s="200">
        <f>IF(N360="zákl. přenesená",J360,0)</f>
        <v>0</v>
      </c>
      <c r="BH360" s="200">
        <f>IF(N360="sníž. přenesená",J360,0)</f>
        <v>0</v>
      </c>
      <c r="BI360" s="200">
        <f>IF(N360="nulová",J360,0)</f>
        <v>0</v>
      </c>
      <c r="BJ360" s="17" t="s">
        <v>87</v>
      </c>
      <c r="BK360" s="200">
        <f>ROUND(I360*H360,2)</f>
        <v>0</v>
      </c>
      <c r="BL360" s="17" t="s">
        <v>286</v>
      </c>
      <c r="BM360" s="199" t="s">
        <v>426</v>
      </c>
    </row>
    <row r="361" spans="1:65" s="12" customFormat="1" ht="22.9" customHeight="1">
      <c r="B361" s="171"/>
      <c r="C361" s="172"/>
      <c r="D361" s="173" t="s">
        <v>78</v>
      </c>
      <c r="E361" s="185" t="s">
        <v>427</v>
      </c>
      <c r="F361" s="185" t="s">
        <v>428</v>
      </c>
      <c r="G361" s="172"/>
      <c r="H361" s="172"/>
      <c r="I361" s="175"/>
      <c r="J361" s="186">
        <f>BK361</f>
        <v>0</v>
      </c>
      <c r="K361" s="172"/>
      <c r="L361" s="177"/>
      <c r="M361" s="178"/>
      <c r="N361" s="179"/>
      <c r="O361" s="179"/>
      <c r="P361" s="180">
        <f>SUM(P362:P366)</f>
        <v>0</v>
      </c>
      <c r="Q361" s="179"/>
      <c r="R361" s="180">
        <f>SUM(R362:R366)</f>
        <v>1.8517633700000002</v>
      </c>
      <c r="S361" s="179"/>
      <c r="T361" s="181">
        <f>SUM(T362:T366)</f>
        <v>0</v>
      </c>
      <c r="AR361" s="182" t="s">
        <v>89</v>
      </c>
      <c r="AT361" s="183" t="s">
        <v>78</v>
      </c>
      <c r="AU361" s="183" t="s">
        <v>87</v>
      </c>
      <c r="AY361" s="182" t="s">
        <v>143</v>
      </c>
      <c r="BK361" s="184">
        <f>SUM(BK362:BK366)</f>
        <v>0</v>
      </c>
    </row>
    <row r="362" spans="1:65" s="2" customFormat="1" ht="24.2" customHeight="1">
      <c r="A362" s="34"/>
      <c r="B362" s="35"/>
      <c r="C362" s="187" t="s">
        <v>429</v>
      </c>
      <c r="D362" s="187" t="s">
        <v>145</v>
      </c>
      <c r="E362" s="188" t="s">
        <v>430</v>
      </c>
      <c r="F362" s="189" t="s">
        <v>431</v>
      </c>
      <c r="G362" s="190" t="s">
        <v>218</v>
      </c>
      <c r="H362" s="191">
        <v>109.50700000000001</v>
      </c>
      <c r="I362" s="192"/>
      <c r="J362" s="193">
        <f>ROUND(I362*H362,2)</f>
        <v>0</v>
      </c>
      <c r="K362" s="194"/>
      <c r="L362" s="39"/>
      <c r="M362" s="195" t="s">
        <v>1</v>
      </c>
      <c r="N362" s="196" t="s">
        <v>44</v>
      </c>
      <c r="O362" s="71"/>
      <c r="P362" s="197">
        <f>O362*H362</f>
        <v>0</v>
      </c>
      <c r="Q362" s="197">
        <v>1.6910000000000001E-2</v>
      </c>
      <c r="R362" s="197">
        <f>Q362*H362</f>
        <v>1.8517633700000002</v>
      </c>
      <c r="S362" s="197">
        <v>0</v>
      </c>
      <c r="T362" s="198">
        <f>S362*H362</f>
        <v>0</v>
      </c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R362" s="199" t="s">
        <v>286</v>
      </c>
      <c r="AT362" s="199" t="s">
        <v>145</v>
      </c>
      <c r="AU362" s="199" t="s">
        <v>89</v>
      </c>
      <c r="AY362" s="17" t="s">
        <v>143</v>
      </c>
      <c r="BE362" s="200">
        <f>IF(N362="základní",J362,0)</f>
        <v>0</v>
      </c>
      <c r="BF362" s="200">
        <f>IF(N362="snížená",J362,0)</f>
        <v>0</v>
      </c>
      <c r="BG362" s="200">
        <f>IF(N362="zákl. přenesená",J362,0)</f>
        <v>0</v>
      </c>
      <c r="BH362" s="200">
        <f>IF(N362="sníž. přenesená",J362,0)</f>
        <v>0</v>
      </c>
      <c r="BI362" s="200">
        <f>IF(N362="nulová",J362,0)</f>
        <v>0</v>
      </c>
      <c r="BJ362" s="17" t="s">
        <v>87</v>
      </c>
      <c r="BK362" s="200">
        <f>ROUND(I362*H362,2)</f>
        <v>0</v>
      </c>
      <c r="BL362" s="17" t="s">
        <v>286</v>
      </c>
      <c r="BM362" s="199" t="s">
        <v>432</v>
      </c>
    </row>
    <row r="363" spans="1:65" s="13" customFormat="1" ht="11.25">
      <c r="B363" s="201"/>
      <c r="C363" s="202"/>
      <c r="D363" s="203" t="s">
        <v>151</v>
      </c>
      <c r="E363" s="204" t="s">
        <v>1</v>
      </c>
      <c r="F363" s="205" t="s">
        <v>433</v>
      </c>
      <c r="G363" s="202"/>
      <c r="H363" s="204" t="s">
        <v>1</v>
      </c>
      <c r="I363" s="206"/>
      <c r="J363" s="202"/>
      <c r="K363" s="202"/>
      <c r="L363" s="207"/>
      <c r="M363" s="208"/>
      <c r="N363" s="209"/>
      <c r="O363" s="209"/>
      <c r="P363" s="209"/>
      <c r="Q363" s="209"/>
      <c r="R363" s="209"/>
      <c r="S363" s="209"/>
      <c r="T363" s="210"/>
      <c r="AT363" s="211" t="s">
        <v>151</v>
      </c>
      <c r="AU363" s="211" t="s">
        <v>89</v>
      </c>
      <c r="AV363" s="13" t="s">
        <v>87</v>
      </c>
      <c r="AW363" s="13" t="s">
        <v>33</v>
      </c>
      <c r="AX363" s="13" t="s">
        <v>79</v>
      </c>
      <c r="AY363" s="211" t="s">
        <v>143</v>
      </c>
    </row>
    <row r="364" spans="1:65" s="14" customFormat="1" ht="11.25">
      <c r="B364" s="212"/>
      <c r="C364" s="213"/>
      <c r="D364" s="203" t="s">
        <v>151</v>
      </c>
      <c r="E364" s="214" t="s">
        <v>1</v>
      </c>
      <c r="F364" s="215" t="s">
        <v>434</v>
      </c>
      <c r="G364" s="213"/>
      <c r="H364" s="216">
        <v>109.50700000000001</v>
      </c>
      <c r="I364" s="217"/>
      <c r="J364" s="213"/>
      <c r="K364" s="213"/>
      <c r="L364" s="218"/>
      <c r="M364" s="219"/>
      <c r="N364" s="220"/>
      <c r="O364" s="220"/>
      <c r="P364" s="220"/>
      <c r="Q364" s="220"/>
      <c r="R364" s="220"/>
      <c r="S364" s="220"/>
      <c r="T364" s="221"/>
      <c r="AT364" s="222" t="s">
        <v>151</v>
      </c>
      <c r="AU364" s="222" t="s">
        <v>89</v>
      </c>
      <c r="AV364" s="14" t="s">
        <v>89</v>
      </c>
      <c r="AW364" s="14" t="s">
        <v>33</v>
      </c>
      <c r="AX364" s="14" t="s">
        <v>79</v>
      </c>
      <c r="AY364" s="222" t="s">
        <v>143</v>
      </c>
    </row>
    <row r="365" spans="1:65" s="15" customFormat="1" ht="11.25">
      <c r="B365" s="223"/>
      <c r="C365" s="224"/>
      <c r="D365" s="203" t="s">
        <v>151</v>
      </c>
      <c r="E365" s="225" t="s">
        <v>1</v>
      </c>
      <c r="F365" s="226" t="s">
        <v>154</v>
      </c>
      <c r="G365" s="224"/>
      <c r="H365" s="227">
        <v>109.50700000000001</v>
      </c>
      <c r="I365" s="228"/>
      <c r="J365" s="224"/>
      <c r="K365" s="224"/>
      <c r="L365" s="229"/>
      <c r="M365" s="230"/>
      <c r="N365" s="231"/>
      <c r="O365" s="231"/>
      <c r="P365" s="231"/>
      <c r="Q365" s="231"/>
      <c r="R365" s="231"/>
      <c r="S365" s="231"/>
      <c r="T365" s="232"/>
      <c r="AT365" s="233" t="s">
        <v>151</v>
      </c>
      <c r="AU365" s="233" t="s">
        <v>89</v>
      </c>
      <c r="AV365" s="15" t="s">
        <v>149</v>
      </c>
      <c r="AW365" s="15" t="s">
        <v>33</v>
      </c>
      <c r="AX365" s="15" t="s">
        <v>87</v>
      </c>
      <c r="AY365" s="233" t="s">
        <v>143</v>
      </c>
    </row>
    <row r="366" spans="1:65" s="2" customFormat="1" ht="24.2" customHeight="1">
      <c r="A366" s="34"/>
      <c r="B366" s="35"/>
      <c r="C366" s="187" t="s">
        <v>435</v>
      </c>
      <c r="D366" s="187" t="s">
        <v>145</v>
      </c>
      <c r="E366" s="188" t="s">
        <v>436</v>
      </c>
      <c r="F366" s="189" t="s">
        <v>437</v>
      </c>
      <c r="G366" s="190" t="s">
        <v>199</v>
      </c>
      <c r="H366" s="191">
        <v>1.8520000000000001</v>
      </c>
      <c r="I366" s="192"/>
      <c r="J366" s="193">
        <f>ROUND(I366*H366,2)</f>
        <v>0</v>
      </c>
      <c r="K366" s="194"/>
      <c r="L366" s="39"/>
      <c r="M366" s="195" t="s">
        <v>1</v>
      </c>
      <c r="N366" s="196" t="s">
        <v>44</v>
      </c>
      <c r="O366" s="71"/>
      <c r="P366" s="197">
        <f>O366*H366</f>
        <v>0</v>
      </c>
      <c r="Q366" s="197">
        <v>0</v>
      </c>
      <c r="R366" s="197">
        <f>Q366*H366</f>
        <v>0</v>
      </c>
      <c r="S366" s="197">
        <v>0</v>
      </c>
      <c r="T366" s="198">
        <f>S366*H366</f>
        <v>0</v>
      </c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R366" s="199" t="s">
        <v>286</v>
      </c>
      <c r="AT366" s="199" t="s">
        <v>145</v>
      </c>
      <c r="AU366" s="199" t="s">
        <v>89</v>
      </c>
      <c r="AY366" s="17" t="s">
        <v>143</v>
      </c>
      <c r="BE366" s="200">
        <f>IF(N366="základní",J366,0)</f>
        <v>0</v>
      </c>
      <c r="BF366" s="200">
        <f>IF(N366="snížená",J366,0)</f>
        <v>0</v>
      </c>
      <c r="BG366" s="200">
        <f>IF(N366="zákl. přenesená",J366,0)</f>
        <v>0</v>
      </c>
      <c r="BH366" s="200">
        <f>IF(N366="sníž. přenesená",J366,0)</f>
        <v>0</v>
      </c>
      <c r="BI366" s="200">
        <f>IF(N366="nulová",J366,0)</f>
        <v>0</v>
      </c>
      <c r="BJ366" s="17" t="s">
        <v>87</v>
      </c>
      <c r="BK366" s="200">
        <f>ROUND(I366*H366,2)</f>
        <v>0</v>
      </c>
      <c r="BL366" s="17" t="s">
        <v>286</v>
      </c>
      <c r="BM366" s="199" t="s">
        <v>438</v>
      </c>
    </row>
    <row r="367" spans="1:65" s="12" customFormat="1" ht="22.9" customHeight="1">
      <c r="B367" s="171"/>
      <c r="C367" s="172"/>
      <c r="D367" s="173" t="s">
        <v>78</v>
      </c>
      <c r="E367" s="185" t="s">
        <v>439</v>
      </c>
      <c r="F367" s="185" t="s">
        <v>440</v>
      </c>
      <c r="G367" s="172"/>
      <c r="H367" s="172"/>
      <c r="I367" s="175"/>
      <c r="J367" s="186">
        <f>BK367</f>
        <v>0</v>
      </c>
      <c r="K367" s="172"/>
      <c r="L367" s="177"/>
      <c r="M367" s="178"/>
      <c r="N367" s="179"/>
      <c r="O367" s="179"/>
      <c r="P367" s="180">
        <f>SUM(P368:P379)</f>
        <v>0</v>
      </c>
      <c r="Q367" s="179"/>
      <c r="R367" s="180">
        <f>SUM(R368:R379)</f>
        <v>0.10027127000000001</v>
      </c>
      <c r="S367" s="179"/>
      <c r="T367" s="181">
        <f>SUM(T368:T379)</f>
        <v>0</v>
      </c>
      <c r="AR367" s="182" t="s">
        <v>89</v>
      </c>
      <c r="AT367" s="183" t="s">
        <v>78</v>
      </c>
      <c r="AU367" s="183" t="s">
        <v>87</v>
      </c>
      <c r="AY367" s="182" t="s">
        <v>143</v>
      </c>
      <c r="BK367" s="184">
        <f>SUM(BK368:BK379)</f>
        <v>0</v>
      </c>
    </row>
    <row r="368" spans="1:65" s="2" customFormat="1" ht="24.2" customHeight="1">
      <c r="A368" s="34"/>
      <c r="B368" s="35"/>
      <c r="C368" s="187" t="s">
        <v>441</v>
      </c>
      <c r="D368" s="187" t="s">
        <v>145</v>
      </c>
      <c r="E368" s="188" t="s">
        <v>442</v>
      </c>
      <c r="F368" s="189" t="s">
        <v>443</v>
      </c>
      <c r="G368" s="190" t="s">
        <v>218</v>
      </c>
      <c r="H368" s="191">
        <v>792.65800000000002</v>
      </c>
      <c r="I368" s="192"/>
      <c r="J368" s="193">
        <f>ROUND(I368*H368,2)</f>
        <v>0</v>
      </c>
      <c r="K368" s="194"/>
      <c r="L368" s="39"/>
      <c r="M368" s="195" t="s">
        <v>1</v>
      </c>
      <c r="N368" s="196" t="s">
        <v>44</v>
      </c>
      <c r="O368" s="71"/>
      <c r="P368" s="197">
        <f>O368*H368</f>
        <v>0</v>
      </c>
      <c r="Q368" s="197">
        <v>0</v>
      </c>
      <c r="R368" s="197">
        <f>Q368*H368</f>
        <v>0</v>
      </c>
      <c r="S368" s="197">
        <v>0</v>
      </c>
      <c r="T368" s="198">
        <f>S368*H368</f>
        <v>0</v>
      </c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R368" s="199" t="s">
        <v>286</v>
      </c>
      <c r="AT368" s="199" t="s">
        <v>145</v>
      </c>
      <c r="AU368" s="199" t="s">
        <v>89</v>
      </c>
      <c r="AY368" s="17" t="s">
        <v>143</v>
      </c>
      <c r="BE368" s="200">
        <f>IF(N368="základní",J368,0)</f>
        <v>0</v>
      </c>
      <c r="BF368" s="200">
        <f>IF(N368="snížená",J368,0)</f>
        <v>0</v>
      </c>
      <c r="BG368" s="200">
        <f>IF(N368="zákl. přenesená",J368,0)</f>
        <v>0</v>
      </c>
      <c r="BH368" s="200">
        <f>IF(N368="sníž. přenesená",J368,0)</f>
        <v>0</v>
      </c>
      <c r="BI368" s="200">
        <f>IF(N368="nulová",J368,0)</f>
        <v>0</v>
      </c>
      <c r="BJ368" s="17" t="s">
        <v>87</v>
      </c>
      <c r="BK368" s="200">
        <f>ROUND(I368*H368,2)</f>
        <v>0</v>
      </c>
      <c r="BL368" s="17" t="s">
        <v>286</v>
      </c>
      <c r="BM368" s="199" t="s">
        <v>444</v>
      </c>
    </row>
    <row r="369" spans="1:65" s="13" customFormat="1" ht="11.25">
      <c r="B369" s="201"/>
      <c r="C369" s="202"/>
      <c r="D369" s="203" t="s">
        <v>151</v>
      </c>
      <c r="E369" s="204" t="s">
        <v>1</v>
      </c>
      <c r="F369" s="205" t="s">
        <v>445</v>
      </c>
      <c r="G369" s="202"/>
      <c r="H369" s="204" t="s">
        <v>1</v>
      </c>
      <c r="I369" s="206"/>
      <c r="J369" s="202"/>
      <c r="K369" s="202"/>
      <c r="L369" s="207"/>
      <c r="M369" s="208"/>
      <c r="N369" s="209"/>
      <c r="O369" s="209"/>
      <c r="P369" s="209"/>
      <c r="Q369" s="209"/>
      <c r="R369" s="209"/>
      <c r="S369" s="209"/>
      <c r="T369" s="210"/>
      <c r="AT369" s="211" t="s">
        <v>151</v>
      </c>
      <c r="AU369" s="211" t="s">
        <v>89</v>
      </c>
      <c r="AV369" s="13" t="s">
        <v>87</v>
      </c>
      <c r="AW369" s="13" t="s">
        <v>33</v>
      </c>
      <c r="AX369" s="13" t="s">
        <v>79</v>
      </c>
      <c r="AY369" s="211" t="s">
        <v>143</v>
      </c>
    </row>
    <row r="370" spans="1:65" s="14" customFormat="1" ht="11.25">
      <c r="B370" s="212"/>
      <c r="C370" s="213"/>
      <c r="D370" s="203" t="s">
        <v>151</v>
      </c>
      <c r="E370" s="214" t="s">
        <v>1</v>
      </c>
      <c r="F370" s="215" t="s">
        <v>446</v>
      </c>
      <c r="G370" s="213"/>
      <c r="H370" s="216">
        <v>788.46900000000005</v>
      </c>
      <c r="I370" s="217"/>
      <c r="J370" s="213"/>
      <c r="K370" s="213"/>
      <c r="L370" s="218"/>
      <c r="M370" s="219"/>
      <c r="N370" s="220"/>
      <c r="O370" s="220"/>
      <c r="P370" s="220"/>
      <c r="Q370" s="220"/>
      <c r="R370" s="220"/>
      <c r="S370" s="220"/>
      <c r="T370" s="221"/>
      <c r="AT370" s="222" t="s">
        <v>151</v>
      </c>
      <c r="AU370" s="222" t="s">
        <v>89</v>
      </c>
      <c r="AV370" s="14" t="s">
        <v>89</v>
      </c>
      <c r="AW370" s="14" t="s">
        <v>33</v>
      </c>
      <c r="AX370" s="14" t="s">
        <v>79</v>
      </c>
      <c r="AY370" s="222" t="s">
        <v>143</v>
      </c>
    </row>
    <row r="371" spans="1:65" s="13" customFormat="1" ht="11.25">
      <c r="B371" s="201"/>
      <c r="C371" s="202"/>
      <c r="D371" s="203" t="s">
        <v>151</v>
      </c>
      <c r="E371" s="204" t="s">
        <v>1</v>
      </c>
      <c r="F371" s="205" t="s">
        <v>447</v>
      </c>
      <c r="G371" s="202"/>
      <c r="H371" s="204" t="s">
        <v>1</v>
      </c>
      <c r="I371" s="206"/>
      <c r="J371" s="202"/>
      <c r="K371" s="202"/>
      <c r="L371" s="207"/>
      <c r="M371" s="208"/>
      <c r="N371" s="209"/>
      <c r="O371" s="209"/>
      <c r="P371" s="209"/>
      <c r="Q371" s="209"/>
      <c r="R371" s="209"/>
      <c r="S371" s="209"/>
      <c r="T371" s="210"/>
      <c r="AT371" s="211" t="s">
        <v>151</v>
      </c>
      <c r="AU371" s="211" t="s">
        <v>89</v>
      </c>
      <c r="AV371" s="13" t="s">
        <v>87</v>
      </c>
      <c r="AW371" s="13" t="s">
        <v>33</v>
      </c>
      <c r="AX371" s="13" t="s">
        <v>79</v>
      </c>
      <c r="AY371" s="211" t="s">
        <v>143</v>
      </c>
    </row>
    <row r="372" spans="1:65" s="14" customFormat="1" ht="11.25">
      <c r="B372" s="212"/>
      <c r="C372" s="213"/>
      <c r="D372" s="203" t="s">
        <v>151</v>
      </c>
      <c r="E372" s="214" t="s">
        <v>1</v>
      </c>
      <c r="F372" s="215" t="s">
        <v>448</v>
      </c>
      <c r="G372" s="213"/>
      <c r="H372" s="216">
        <v>4.1890000000000001</v>
      </c>
      <c r="I372" s="217"/>
      <c r="J372" s="213"/>
      <c r="K372" s="213"/>
      <c r="L372" s="218"/>
      <c r="M372" s="219"/>
      <c r="N372" s="220"/>
      <c r="O372" s="220"/>
      <c r="P372" s="220"/>
      <c r="Q372" s="220"/>
      <c r="R372" s="220"/>
      <c r="S372" s="220"/>
      <c r="T372" s="221"/>
      <c r="AT372" s="222" t="s">
        <v>151</v>
      </c>
      <c r="AU372" s="222" t="s">
        <v>89</v>
      </c>
      <c r="AV372" s="14" t="s">
        <v>89</v>
      </c>
      <c r="AW372" s="14" t="s">
        <v>33</v>
      </c>
      <c r="AX372" s="14" t="s">
        <v>79</v>
      </c>
      <c r="AY372" s="222" t="s">
        <v>143</v>
      </c>
    </row>
    <row r="373" spans="1:65" s="15" customFormat="1" ht="11.25">
      <c r="B373" s="223"/>
      <c r="C373" s="224"/>
      <c r="D373" s="203" t="s">
        <v>151</v>
      </c>
      <c r="E373" s="225" t="s">
        <v>1</v>
      </c>
      <c r="F373" s="226" t="s">
        <v>154</v>
      </c>
      <c r="G373" s="224"/>
      <c r="H373" s="227">
        <v>792.65800000000002</v>
      </c>
      <c r="I373" s="228"/>
      <c r="J373" s="224"/>
      <c r="K373" s="224"/>
      <c r="L373" s="229"/>
      <c r="M373" s="230"/>
      <c r="N373" s="231"/>
      <c r="O373" s="231"/>
      <c r="P373" s="231"/>
      <c r="Q373" s="231"/>
      <c r="R373" s="231"/>
      <c r="S373" s="231"/>
      <c r="T373" s="232"/>
      <c r="AT373" s="233" t="s">
        <v>151</v>
      </c>
      <c r="AU373" s="233" t="s">
        <v>89</v>
      </c>
      <c r="AV373" s="15" t="s">
        <v>149</v>
      </c>
      <c r="AW373" s="15" t="s">
        <v>33</v>
      </c>
      <c r="AX373" s="15" t="s">
        <v>87</v>
      </c>
      <c r="AY373" s="233" t="s">
        <v>143</v>
      </c>
    </row>
    <row r="374" spans="1:65" s="2" customFormat="1" ht="21.75" customHeight="1">
      <c r="A374" s="34"/>
      <c r="B374" s="35"/>
      <c r="C374" s="234" t="s">
        <v>449</v>
      </c>
      <c r="D374" s="234" t="s">
        <v>196</v>
      </c>
      <c r="E374" s="235" t="s">
        <v>450</v>
      </c>
      <c r="F374" s="236" t="s">
        <v>451</v>
      </c>
      <c r="G374" s="237" t="s">
        <v>218</v>
      </c>
      <c r="H374" s="238">
        <v>911.55700000000002</v>
      </c>
      <c r="I374" s="239"/>
      <c r="J374" s="240">
        <f>ROUND(I374*H374,2)</f>
        <v>0</v>
      </c>
      <c r="K374" s="241"/>
      <c r="L374" s="242"/>
      <c r="M374" s="243" t="s">
        <v>1</v>
      </c>
      <c r="N374" s="244" t="s">
        <v>44</v>
      </c>
      <c r="O374" s="71"/>
      <c r="P374" s="197">
        <f>O374*H374</f>
        <v>0</v>
      </c>
      <c r="Q374" s="197">
        <v>1.1E-4</v>
      </c>
      <c r="R374" s="197">
        <f>Q374*H374</f>
        <v>0.10027127000000001</v>
      </c>
      <c r="S374" s="197">
        <v>0</v>
      </c>
      <c r="T374" s="198">
        <f>S374*H374</f>
        <v>0</v>
      </c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R374" s="199" t="s">
        <v>370</v>
      </c>
      <c r="AT374" s="199" t="s">
        <v>196</v>
      </c>
      <c r="AU374" s="199" t="s">
        <v>89</v>
      </c>
      <c r="AY374" s="17" t="s">
        <v>143</v>
      </c>
      <c r="BE374" s="200">
        <f>IF(N374="základní",J374,0)</f>
        <v>0</v>
      </c>
      <c r="BF374" s="200">
        <f>IF(N374="snížená",J374,0)</f>
        <v>0</v>
      </c>
      <c r="BG374" s="200">
        <f>IF(N374="zákl. přenesená",J374,0)</f>
        <v>0</v>
      </c>
      <c r="BH374" s="200">
        <f>IF(N374="sníž. přenesená",J374,0)</f>
        <v>0</v>
      </c>
      <c r="BI374" s="200">
        <f>IF(N374="nulová",J374,0)</f>
        <v>0</v>
      </c>
      <c r="BJ374" s="17" t="s">
        <v>87</v>
      </c>
      <c r="BK374" s="200">
        <f>ROUND(I374*H374,2)</f>
        <v>0</v>
      </c>
      <c r="BL374" s="17" t="s">
        <v>286</v>
      </c>
      <c r="BM374" s="199" t="s">
        <v>452</v>
      </c>
    </row>
    <row r="375" spans="1:65" s="13" customFormat="1" ht="11.25">
      <c r="B375" s="201"/>
      <c r="C375" s="202"/>
      <c r="D375" s="203" t="s">
        <v>151</v>
      </c>
      <c r="E375" s="204" t="s">
        <v>1</v>
      </c>
      <c r="F375" s="205" t="s">
        <v>445</v>
      </c>
      <c r="G375" s="202"/>
      <c r="H375" s="204" t="s">
        <v>1</v>
      </c>
      <c r="I375" s="206"/>
      <c r="J375" s="202"/>
      <c r="K375" s="202"/>
      <c r="L375" s="207"/>
      <c r="M375" s="208"/>
      <c r="N375" s="209"/>
      <c r="O375" s="209"/>
      <c r="P375" s="209"/>
      <c r="Q375" s="209"/>
      <c r="R375" s="209"/>
      <c r="S375" s="209"/>
      <c r="T375" s="210"/>
      <c r="AT375" s="211" t="s">
        <v>151</v>
      </c>
      <c r="AU375" s="211" t="s">
        <v>89</v>
      </c>
      <c r="AV375" s="13" t="s">
        <v>87</v>
      </c>
      <c r="AW375" s="13" t="s">
        <v>33</v>
      </c>
      <c r="AX375" s="13" t="s">
        <v>79</v>
      </c>
      <c r="AY375" s="211" t="s">
        <v>143</v>
      </c>
    </row>
    <row r="376" spans="1:65" s="14" customFormat="1" ht="11.25">
      <c r="B376" s="212"/>
      <c r="C376" s="213"/>
      <c r="D376" s="203" t="s">
        <v>151</v>
      </c>
      <c r="E376" s="214" t="s">
        <v>1</v>
      </c>
      <c r="F376" s="215" t="s">
        <v>453</v>
      </c>
      <c r="G376" s="213"/>
      <c r="H376" s="216">
        <v>792.65800000000002</v>
      </c>
      <c r="I376" s="217"/>
      <c r="J376" s="213"/>
      <c r="K376" s="213"/>
      <c r="L376" s="218"/>
      <c r="M376" s="219"/>
      <c r="N376" s="220"/>
      <c r="O376" s="220"/>
      <c r="P376" s="220"/>
      <c r="Q376" s="220"/>
      <c r="R376" s="220"/>
      <c r="S376" s="220"/>
      <c r="T376" s="221"/>
      <c r="AT376" s="222" t="s">
        <v>151</v>
      </c>
      <c r="AU376" s="222" t="s">
        <v>89</v>
      </c>
      <c r="AV376" s="14" t="s">
        <v>89</v>
      </c>
      <c r="AW376" s="14" t="s">
        <v>33</v>
      </c>
      <c r="AX376" s="14" t="s">
        <v>79</v>
      </c>
      <c r="AY376" s="222" t="s">
        <v>143</v>
      </c>
    </row>
    <row r="377" spans="1:65" s="15" customFormat="1" ht="11.25">
      <c r="B377" s="223"/>
      <c r="C377" s="224"/>
      <c r="D377" s="203" t="s">
        <v>151</v>
      </c>
      <c r="E377" s="225" t="s">
        <v>1</v>
      </c>
      <c r="F377" s="226" t="s">
        <v>154</v>
      </c>
      <c r="G377" s="224"/>
      <c r="H377" s="227">
        <v>792.65800000000002</v>
      </c>
      <c r="I377" s="228"/>
      <c r="J377" s="224"/>
      <c r="K377" s="224"/>
      <c r="L377" s="229"/>
      <c r="M377" s="230"/>
      <c r="N377" s="231"/>
      <c r="O377" s="231"/>
      <c r="P377" s="231"/>
      <c r="Q377" s="231"/>
      <c r="R377" s="231"/>
      <c r="S377" s="231"/>
      <c r="T377" s="232"/>
      <c r="AT377" s="233" t="s">
        <v>151</v>
      </c>
      <c r="AU377" s="233" t="s">
        <v>89</v>
      </c>
      <c r="AV377" s="15" t="s">
        <v>149</v>
      </c>
      <c r="AW377" s="15" t="s">
        <v>33</v>
      </c>
      <c r="AX377" s="15" t="s">
        <v>87</v>
      </c>
      <c r="AY377" s="233" t="s">
        <v>143</v>
      </c>
    </row>
    <row r="378" spans="1:65" s="14" customFormat="1" ht="11.25">
      <c r="B378" s="212"/>
      <c r="C378" s="213"/>
      <c r="D378" s="203" t="s">
        <v>151</v>
      </c>
      <c r="E378" s="213"/>
      <c r="F378" s="215" t="s">
        <v>454</v>
      </c>
      <c r="G378" s="213"/>
      <c r="H378" s="216">
        <v>911.55700000000002</v>
      </c>
      <c r="I378" s="217"/>
      <c r="J378" s="213"/>
      <c r="K378" s="213"/>
      <c r="L378" s="218"/>
      <c r="M378" s="219"/>
      <c r="N378" s="220"/>
      <c r="O378" s="220"/>
      <c r="P378" s="220"/>
      <c r="Q378" s="220"/>
      <c r="R378" s="220"/>
      <c r="S378" s="220"/>
      <c r="T378" s="221"/>
      <c r="AT378" s="222" t="s">
        <v>151</v>
      </c>
      <c r="AU378" s="222" t="s">
        <v>89</v>
      </c>
      <c r="AV378" s="14" t="s">
        <v>89</v>
      </c>
      <c r="AW378" s="14" t="s">
        <v>4</v>
      </c>
      <c r="AX378" s="14" t="s">
        <v>87</v>
      </c>
      <c r="AY378" s="222" t="s">
        <v>143</v>
      </c>
    </row>
    <row r="379" spans="1:65" s="2" customFormat="1" ht="24.2" customHeight="1">
      <c r="A379" s="34"/>
      <c r="B379" s="35"/>
      <c r="C379" s="187" t="s">
        <v>455</v>
      </c>
      <c r="D379" s="187" t="s">
        <v>145</v>
      </c>
      <c r="E379" s="188" t="s">
        <v>456</v>
      </c>
      <c r="F379" s="189" t="s">
        <v>457</v>
      </c>
      <c r="G379" s="190" t="s">
        <v>199</v>
      </c>
      <c r="H379" s="191">
        <v>0.1</v>
      </c>
      <c r="I379" s="192"/>
      <c r="J379" s="193">
        <f>ROUND(I379*H379,2)</f>
        <v>0</v>
      </c>
      <c r="K379" s="194"/>
      <c r="L379" s="39"/>
      <c r="M379" s="195" t="s">
        <v>1</v>
      </c>
      <c r="N379" s="196" t="s">
        <v>44</v>
      </c>
      <c r="O379" s="71"/>
      <c r="P379" s="197">
        <f>O379*H379</f>
        <v>0</v>
      </c>
      <c r="Q379" s="197">
        <v>0</v>
      </c>
      <c r="R379" s="197">
        <f>Q379*H379</f>
        <v>0</v>
      </c>
      <c r="S379" s="197">
        <v>0</v>
      </c>
      <c r="T379" s="198">
        <f>S379*H379</f>
        <v>0</v>
      </c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R379" s="199" t="s">
        <v>286</v>
      </c>
      <c r="AT379" s="199" t="s">
        <v>145</v>
      </c>
      <c r="AU379" s="199" t="s">
        <v>89</v>
      </c>
      <c r="AY379" s="17" t="s">
        <v>143</v>
      </c>
      <c r="BE379" s="200">
        <f>IF(N379="základní",J379,0)</f>
        <v>0</v>
      </c>
      <c r="BF379" s="200">
        <f>IF(N379="snížená",J379,0)</f>
        <v>0</v>
      </c>
      <c r="BG379" s="200">
        <f>IF(N379="zákl. přenesená",J379,0)</f>
        <v>0</v>
      </c>
      <c r="BH379" s="200">
        <f>IF(N379="sníž. přenesená",J379,0)</f>
        <v>0</v>
      </c>
      <c r="BI379" s="200">
        <f>IF(N379="nulová",J379,0)</f>
        <v>0</v>
      </c>
      <c r="BJ379" s="17" t="s">
        <v>87</v>
      </c>
      <c r="BK379" s="200">
        <f>ROUND(I379*H379,2)</f>
        <v>0</v>
      </c>
      <c r="BL379" s="17" t="s">
        <v>286</v>
      </c>
      <c r="BM379" s="199" t="s">
        <v>458</v>
      </c>
    </row>
    <row r="380" spans="1:65" s="12" customFormat="1" ht="22.9" customHeight="1">
      <c r="B380" s="171"/>
      <c r="C380" s="172"/>
      <c r="D380" s="173" t="s">
        <v>78</v>
      </c>
      <c r="E380" s="185" t="s">
        <v>459</v>
      </c>
      <c r="F380" s="185" t="s">
        <v>460</v>
      </c>
      <c r="G380" s="172"/>
      <c r="H380" s="172"/>
      <c r="I380" s="175"/>
      <c r="J380" s="186">
        <f>BK380</f>
        <v>0</v>
      </c>
      <c r="K380" s="172"/>
      <c r="L380" s="177"/>
      <c r="M380" s="178"/>
      <c r="N380" s="179"/>
      <c r="O380" s="179"/>
      <c r="P380" s="180">
        <f>SUM(P381:P401)</f>
        <v>0</v>
      </c>
      <c r="Q380" s="179"/>
      <c r="R380" s="180">
        <f>SUM(R381:R401)</f>
        <v>0.26565</v>
      </c>
      <c r="S380" s="179"/>
      <c r="T380" s="181">
        <f>SUM(T381:T401)</f>
        <v>0</v>
      </c>
      <c r="AR380" s="182" t="s">
        <v>89</v>
      </c>
      <c r="AT380" s="183" t="s">
        <v>78</v>
      </c>
      <c r="AU380" s="183" t="s">
        <v>87</v>
      </c>
      <c r="AY380" s="182" t="s">
        <v>143</v>
      </c>
      <c r="BK380" s="184">
        <f>SUM(BK381:BK401)</f>
        <v>0</v>
      </c>
    </row>
    <row r="381" spans="1:65" s="2" customFormat="1" ht="24.2" customHeight="1">
      <c r="A381" s="34"/>
      <c r="B381" s="35"/>
      <c r="C381" s="187" t="s">
        <v>461</v>
      </c>
      <c r="D381" s="187" t="s">
        <v>145</v>
      </c>
      <c r="E381" s="188" t="s">
        <v>462</v>
      </c>
      <c r="F381" s="189" t="s">
        <v>463</v>
      </c>
      <c r="G381" s="190" t="s">
        <v>218</v>
      </c>
      <c r="H381" s="191">
        <v>0</v>
      </c>
      <c r="I381" s="192"/>
      <c r="J381" s="193">
        <f>ROUND(I381*H381,2)</f>
        <v>0</v>
      </c>
      <c r="K381" s="194"/>
      <c r="L381" s="39"/>
      <c r="M381" s="195" t="s">
        <v>1</v>
      </c>
      <c r="N381" s="196" t="s">
        <v>44</v>
      </c>
      <c r="O381" s="71"/>
      <c r="P381" s="197">
        <f>O381*H381</f>
        <v>0</v>
      </c>
      <c r="Q381" s="197">
        <v>2.7E-4</v>
      </c>
      <c r="R381" s="197">
        <f>Q381*H381</f>
        <v>0</v>
      </c>
      <c r="S381" s="197">
        <v>0</v>
      </c>
      <c r="T381" s="198">
        <f>S381*H381</f>
        <v>0</v>
      </c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R381" s="199" t="s">
        <v>286</v>
      </c>
      <c r="AT381" s="199" t="s">
        <v>145</v>
      </c>
      <c r="AU381" s="199" t="s">
        <v>89</v>
      </c>
      <c r="AY381" s="17" t="s">
        <v>143</v>
      </c>
      <c r="BE381" s="200">
        <f>IF(N381="základní",J381,0)</f>
        <v>0</v>
      </c>
      <c r="BF381" s="200">
        <f>IF(N381="snížená",J381,0)</f>
        <v>0</v>
      </c>
      <c r="BG381" s="200">
        <f>IF(N381="zákl. přenesená",J381,0)</f>
        <v>0</v>
      </c>
      <c r="BH381" s="200">
        <f>IF(N381="sníž. přenesená",J381,0)</f>
        <v>0</v>
      </c>
      <c r="BI381" s="200">
        <f>IF(N381="nulová",J381,0)</f>
        <v>0</v>
      </c>
      <c r="BJ381" s="17" t="s">
        <v>87</v>
      </c>
      <c r="BK381" s="200">
        <f>ROUND(I381*H381,2)</f>
        <v>0</v>
      </c>
      <c r="BL381" s="17" t="s">
        <v>286</v>
      </c>
      <c r="BM381" s="199" t="s">
        <v>464</v>
      </c>
    </row>
    <row r="382" spans="1:65" s="2" customFormat="1" ht="24.2" customHeight="1">
      <c r="A382" s="34"/>
      <c r="B382" s="35"/>
      <c r="C382" s="234" t="s">
        <v>465</v>
      </c>
      <c r="D382" s="234" t="s">
        <v>196</v>
      </c>
      <c r="E382" s="235" t="s">
        <v>466</v>
      </c>
      <c r="F382" s="236" t="s">
        <v>467</v>
      </c>
      <c r="G382" s="237" t="s">
        <v>218</v>
      </c>
      <c r="H382" s="238">
        <v>0</v>
      </c>
      <c r="I382" s="239"/>
      <c r="J382" s="240">
        <f>ROUND(I382*H382,2)</f>
        <v>0</v>
      </c>
      <c r="K382" s="241"/>
      <c r="L382" s="242"/>
      <c r="M382" s="243" t="s">
        <v>1</v>
      </c>
      <c r="N382" s="244" t="s">
        <v>44</v>
      </c>
      <c r="O382" s="71"/>
      <c r="P382" s="197">
        <f>O382*H382</f>
        <v>0</v>
      </c>
      <c r="Q382" s="197">
        <v>3.056E-2</v>
      </c>
      <c r="R382" s="197">
        <f>Q382*H382</f>
        <v>0</v>
      </c>
      <c r="S382" s="197">
        <v>0</v>
      </c>
      <c r="T382" s="198">
        <f>S382*H382</f>
        <v>0</v>
      </c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R382" s="199" t="s">
        <v>370</v>
      </c>
      <c r="AT382" s="199" t="s">
        <v>196</v>
      </c>
      <c r="AU382" s="199" t="s">
        <v>89</v>
      </c>
      <c r="AY382" s="17" t="s">
        <v>143</v>
      </c>
      <c r="BE382" s="200">
        <f>IF(N382="základní",J382,0)</f>
        <v>0</v>
      </c>
      <c r="BF382" s="200">
        <f>IF(N382="snížená",J382,0)</f>
        <v>0</v>
      </c>
      <c r="BG382" s="200">
        <f>IF(N382="zákl. přenesená",J382,0)</f>
        <v>0</v>
      </c>
      <c r="BH382" s="200">
        <f>IF(N382="sníž. přenesená",J382,0)</f>
        <v>0</v>
      </c>
      <c r="BI382" s="200">
        <f>IF(N382="nulová",J382,0)</f>
        <v>0</v>
      </c>
      <c r="BJ382" s="17" t="s">
        <v>87</v>
      </c>
      <c r="BK382" s="200">
        <f>ROUND(I382*H382,2)</f>
        <v>0</v>
      </c>
      <c r="BL382" s="17" t="s">
        <v>286</v>
      </c>
      <c r="BM382" s="199" t="s">
        <v>468</v>
      </c>
    </row>
    <row r="383" spans="1:65" s="2" customFormat="1" ht="24.2" customHeight="1">
      <c r="A383" s="34"/>
      <c r="B383" s="35"/>
      <c r="C383" s="187" t="s">
        <v>469</v>
      </c>
      <c r="D383" s="187" t="s">
        <v>145</v>
      </c>
      <c r="E383" s="188" t="s">
        <v>470</v>
      </c>
      <c r="F383" s="189" t="s">
        <v>471</v>
      </c>
      <c r="G383" s="190" t="s">
        <v>218</v>
      </c>
      <c r="H383" s="191">
        <v>4</v>
      </c>
      <c r="I383" s="192"/>
      <c r="J383" s="193">
        <f>ROUND(I383*H383,2)</f>
        <v>0</v>
      </c>
      <c r="K383" s="194"/>
      <c r="L383" s="39"/>
      <c r="M383" s="195" t="s">
        <v>1</v>
      </c>
      <c r="N383" s="196" t="s">
        <v>44</v>
      </c>
      <c r="O383" s="71"/>
      <c r="P383" s="197">
        <f>O383*H383</f>
        <v>0</v>
      </c>
      <c r="Q383" s="197">
        <v>2.5999999999999998E-4</v>
      </c>
      <c r="R383" s="197">
        <f>Q383*H383</f>
        <v>1.0399999999999999E-3</v>
      </c>
      <c r="S383" s="197">
        <v>0</v>
      </c>
      <c r="T383" s="198">
        <f>S383*H383</f>
        <v>0</v>
      </c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R383" s="199" t="s">
        <v>286</v>
      </c>
      <c r="AT383" s="199" t="s">
        <v>145</v>
      </c>
      <c r="AU383" s="199" t="s">
        <v>89</v>
      </c>
      <c r="AY383" s="17" t="s">
        <v>143</v>
      </c>
      <c r="BE383" s="200">
        <f>IF(N383="základní",J383,0)</f>
        <v>0</v>
      </c>
      <c r="BF383" s="200">
        <f>IF(N383="snížená",J383,0)</f>
        <v>0</v>
      </c>
      <c r="BG383" s="200">
        <f>IF(N383="zákl. přenesená",J383,0)</f>
        <v>0</v>
      </c>
      <c r="BH383" s="200">
        <f>IF(N383="sníž. přenesená",J383,0)</f>
        <v>0</v>
      </c>
      <c r="BI383" s="200">
        <f>IF(N383="nulová",J383,0)</f>
        <v>0</v>
      </c>
      <c r="BJ383" s="17" t="s">
        <v>87</v>
      </c>
      <c r="BK383" s="200">
        <f>ROUND(I383*H383,2)</f>
        <v>0</v>
      </c>
      <c r="BL383" s="17" t="s">
        <v>286</v>
      </c>
      <c r="BM383" s="199" t="s">
        <v>472</v>
      </c>
    </row>
    <row r="384" spans="1:65" s="13" customFormat="1" ht="11.25">
      <c r="B384" s="201"/>
      <c r="C384" s="202"/>
      <c r="D384" s="203" t="s">
        <v>151</v>
      </c>
      <c r="E384" s="204" t="s">
        <v>1</v>
      </c>
      <c r="F384" s="205" t="s">
        <v>473</v>
      </c>
      <c r="G384" s="202"/>
      <c r="H384" s="204" t="s">
        <v>1</v>
      </c>
      <c r="I384" s="206"/>
      <c r="J384" s="202"/>
      <c r="K384" s="202"/>
      <c r="L384" s="207"/>
      <c r="M384" s="208"/>
      <c r="N384" s="209"/>
      <c r="O384" s="209"/>
      <c r="P384" s="209"/>
      <c r="Q384" s="209"/>
      <c r="R384" s="209"/>
      <c r="S384" s="209"/>
      <c r="T384" s="210"/>
      <c r="AT384" s="211" t="s">
        <v>151</v>
      </c>
      <c r="AU384" s="211" t="s">
        <v>89</v>
      </c>
      <c r="AV384" s="13" t="s">
        <v>87</v>
      </c>
      <c r="AW384" s="13" t="s">
        <v>33</v>
      </c>
      <c r="AX384" s="13" t="s">
        <v>79</v>
      </c>
      <c r="AY384" s="211" t="s">
        <v>143</v>
      </c>
    </row>
    <row r="385" spans="1:65" s="14" customFormat="1" ht="11.25">
      <c r="B385" s="212"/>
      <c r="C385" s="213"/>
      <c r="D385" s="203" t="s">
        <v>151</v>
      </c>
      <c r="E385" s="214" t="s">
        <v>1</v>
      </c>
      <c r="F385" s="215" t="s">
        <v>149</v>
      </c>
      <c r="G385" s="213"/>
      <c r="H385" s="216">
        <v>4</v>
      </c>
      <c r="I385" s="217"/>
      <c r="J385" s="213"/>
      <c r="K385" s="213"/>
      <c r="L385" s="218"/>
      <c r="M385" s="219"/>
      <c r="N385" s="220"/>
      <c r="O385" s="220"/>
      <c r="P385" s="220"/>
      <c r="Q385" s="220"/>
      <c r="R385" s="220"/>
      <c r="S385" s="220"/>
      <c r="T385" s="221"/>
      <c r="AT385" s="222" t="s">
        <v>151</v>
      </c>
      <c r="AU385" s="222" t="s">
        <v>89</v>
      </c>
      <c r="AV385" s="14" t="s">
        <v>89</v>
      </c>
      <c r="AW385" s="14" t="s">
        <v>33</v>
      </c>
      <c r="AX385" s="14" t="s">
        <v>79</v>
      </c>
      <c r="AY385" s="222" t="s">
        <v>143</v>
      </c>
    </row>
    <row r="386" spans="1:65" s="13" customFormat="1" ht="11.25">
      <c r="B386" s="201"/>
      <c r="C386" s="202"/>
      <c r="D386" s="203" t="s">
        <v>151</v>
      </c>
      <c r="E386" s="204" t="s">
        <v>1</v>
      </c>
      <c r="F386" s="205" t="s">
        <v>474</v>
      </c>
      <c r="G386" s="202"/>
      <c r="H386" s="204" t="s">
        <v>1</v>
      </c>
      <c r="I386" s="206"/>
      <c r="J386" s="202"/>
      <c r="K386" s="202"/>
      <c r="L386" s="207"/>
      <c r="M386" s="208"/>
      <c r="N386" s="209"/>
      <c r="O386" s="209"/>
      <c r="P386" s="209"/>
      <c r="Q386" s="209"/>
      <c r="R386" s="209"/>
      <c r="S386" s="209"/>
      <c r="T386" s="210"/>
      <c r="AT386" s="211" t="s">
        <v>151</v>
      </c>
      <c r="AU386" s="211" t="s">
        <v>89</v>
      </c>
      <c r="AV386" s="13" t="s">
        <v>87</v>
      </c>
      <c r="AW386" s="13" t="s">
        <v>33</v>
      </c>
      <c r="AX386" s="13" t="s">
        <v>79</v>
      </c>
      <c r="AY386" s="211" t="s">
        <v>143</v>
      </c>
    </row>
    <row r="387" spans="1:65" s="13" customFormat="1" ht="11.25">
      <c r="B387" s="201"/>
      <c r="C387" s="202"/>
      <c r="D387" s="203" t="s">
        <v>151</v>
      </c>
      <c r="E387" s="204" t="s">
        <v>1</v>
      </c>
      <c r="F387" s="205" t="s">
        <v>475</v>
      </c>
      <c r="G387" s="202"/>
      <c r="H387" s="204" t="s">
        <v>1</v>
      </c>
      <c r="I387" s="206"/>
      <c r="J387" s="202"/>
      <c r="K387" s="202"/>
      <c r="L387" s="207"/>
      <c r="M387" s="208"/>
      <c r="N387" s="209"/>
      <c r="O387" s="209"/>
      <c r="P387" s="209"/>
      <c r="Q387" s="209"/>
      <c r="R387" s="209"/>
      <c r="S387" s="209"/>
      <c r="T387" s="210"/>
      <c r="AT387" s="211" t="s">
        <v>151</v>
      </c>
      <c r="AU387" s="211" t="s">
        <v>89</v>
      </c>
      <c r="AV387" s="13" t="s">
        <v>87</v>
      </c>
      <c r="AW387" s="13" t="s">
        <v>33</v>
      </c>
      <c r="AX387" s="13" t="s">
        <v>79</v>
      </c>
      <c r="AY387" s="211" t="s">
        <v>143</v>
      </c>
    </row>
    <row r="388" spans="1:65" s="15" customFormat="1" ht="11.25">
      <c r="B388" s="223"/>
      <c r="C388" s="224"/>
      <c r="D388" s="203" t="s">
        <v>151</v>
      </c>
      <c r="E388" s="225" t="s">
        <v>1</v>
      </c>
      <c r="F388" s="226" t="s">
        <v>154</v>
      </c>
      <c r="G388" s="224"/>
      <c r="H388" s="227">
        <v>4</v>
      </c>
      <c r="I388" s="228"/>
      <c r="J388" s="224"/>
      <c r="K388" s="224"/>
      <c r="L388" s="229"/>
      <c r="M388" s="230"/>
      <c r="N388" s="231"/>
      <c r="O388" s="231"/>
      <c r="P388" s="231"/>
      <c r="Q388" s="231"/>
      <c r="R388" s="231"/>
      <c r="S388" s="231"/>
      <c r="T388" s="232"/>
      <c r="AT388" s="233" t="s">
        <v>151</v>
      </c>
      <c r="AU388" s="233" t="s">
        <v>89</v>
      </c>
      <c r="AV388" s="15" t="s">
        <v>149</v>
      </c>
      <c r="AW388" s="15" t="s">
        <v>33</v>
      </c>
      <c r="AX388" s="15" t="s">
        <v>87</v>
      </c>
      <c r="AY388" s="233" t="s">
        <v>143</v>
      </c>
    </row>
    <row r="389" spans="1:65" s="2" customFormat="1" ht="24.2" customHeight="1">
      <c r="A389" s="34"/>
      <c r="B389" s="35"/>
      <c r="C389" s="234" t="s">
        <v>476</v>
      </c>
      <c r="D389" s="234" t="s">
        <v>196</v>
      </c>
      <c r="E389" s="235" t="s">
        <v>477</v>
      </c>
      <c r="F389" s="236" t="s">
        <v>478</v>
      </c>
      <c r="G389" s="237" t="s">
        <v>218</v>
      </c>
      <c r="H389" s="238">
        <v>6.4640000000000004</v>
      </c>
      <c r="I389" s="239"/>
      <c r="J389" s="240">
        <f>ROUND(I389*H389,2)</f>
        <v>0</v>
      </c>
      <c r="K389" s="241"/>
      <c r="L389" s="242"/>
      <c r="M389" s="243" t="s">
        <v>1</v>
      </c>
      <c r="N389" s="244" t="s">
        <v>44</v>
      </c>
      <c r="O389" s="71"/>
      <c r="P389" s="197">
        <f>O389*H389</f>
        <v>0</v>
      </c>
      <c r="Q389" s="197">
        <v>2.87E-2</v>
      </c>
      <c r="R389" s="197">
        <f>Q389*H389</f>
        <v>0.18551680000000001</v>
      </c>
      <c r="S389" s="197">
        <v>0</v>
      </c>
      <c r="T389" s="198">
        <f>S389*H389</f>
        <v>0</v>
      </c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R389" s="199" t="s">
        <v>370</v>
      </c>
      <c r="AT389" s="199" t="s">
        <v>196</v>
      </c>
      <c r="AU389" s="199" t="s">
        <v>89</v>
      </c>
      <c r="AY389" s="17" t="s">
        <v>143</v>
      </c>
      <c r="BE389" s="200">
        <f>IF(N389="základní",J389,0)</f>
        <v>0</v>
      </c>
      <c r="BF389" s="200">
        <f>IF(N389="snížená",J389,0)</f>
        <v>0</v>
      </c>
      <c r="BG389" s="200">
        <f>IF(N389="zákl. přenesená",J389,0)</f>
        <v>0</v>
      </c>
      <c r="BH389" s="200">
        <f>IF(N389="sníž. přenesená",J389,0)</f>
        <v>0</v>
      </c>
      <c r="BI389" s="200">
        <f>IF(N389="nulová",J389,0)</f>
        <v>0</v>
      </c>
      <c r="BJ389" s="17" t="s">
        <v>87</v>
      </c>
      <c r="BK389" s="200">
        <f>ROUND(I389*H389,2)</f>
        <v>0</v>
      </c>
      <c r="BL389" s="17" t="s">
        <v>286</v>
      </c>
      <c r="BM389" s="199" t="s">
        <v>479</v>
      </c>
    </row>
    <row r="390" spans="1:65" s="13" customFormat="1" ht="11.25">
      <c r="B390" s="201"/>
      <c r="C390" s="202"/>
      <c r="D390" s="203" t="s">
        <v>151</v>
      </c>
      <c r="E390" s="204" t="s">
        <v>1</v>
      </c>
      <c r="F390" s="205" t="s">
        <v>473</v>
      </c>
      <c r="G390" s="202"/>
      <c r="H390" s="204" t="s">
        <v>1</v>
      </c>
      <c r="I390" s="206"/>
      <c r="J390" s="202"/>
      <c r="K390" s="202"/>
      <c r="L390" s="207"/>
      <c r="M390" s="208"/>
      <c r="N390" s="209"/>
      <c r="O390" s="209"/>
      <c r="P390" s="209"/>
      <c r="Q390" s="209"/>
      <c r="R390" s="209"/>
      <c r="S390" s="209"/>
      <c r="T390" s="210"/>
      <c r="AT390" s="211" t="s">
        <v>151</v>
      </c>
      <c r="AU390" s="211" t="s">
        <v>89</v>
      </c>
      <c r="AV390" s="13" t="s">
        <v>87</v>
      </c>
      <c r="AW390" s="13" t="s">
        <v>33</v>
      </c>
      <c r="AX390" s="13" t="s">
        <v>79</v>
      </c>
      <c r="AY390" s="211" t="s">
        <v>143</v>
      </c>
    </row>
    <row r="391" spans="1:65" s="14" customFormat="1" ht="11.25">
      <c r="B391" s="212"/>
      <c r="C391" s="213"/>
      <c r="D391" s="203" t="s">
        <v>151</v>
      </c>
      <c r="E391" s="214" t="s">
        <v>1</v>
      </c>
      <c r="F391" s="215" t="s">
        <v>480</v>
      </c>
      <c r="G391" s="213"/>
      <c r="H391" s="216">
        <v>6.4640000000000004</v>
      </c>
      <c r="I391" s="217"/>
      <c r="J391" s="213"/>
      <c r="K391" s="213"/>
      <c r="L391" s="218"/>
      <c r="M391" s="219"/>
      <c r="N391" s="220"/>
      <c r="O391" s="220"/>
      <c r="P391" s="220"/>
      <c r="Q391" s="220"/>
      <c r="R391" s="220"/>
      <c r="S391" s="220"/>
      <c r="T391" s="221"/>
      <c r="AT391" s="222" t="s">
        <v>151</v>
      </c>
      <c r="AU391" s="222" t="s">
        <v>89</v>
      </c>
      <c r="AV391" s="14" t="s">
        <v>89</v>
      </c>
      <c r="AW391" s="14" t="s">
        <v>33</v>
      </c>
      <c r="AX391" s="14" t="s">
        <v>79</v>
      </c>
      <c r="AY391" s="222" t="s">
        <v>143</v>
      </c>
    </row>
    <row r="392" spans="1:65" s="13" customFormat="1" ht="11.25">
      <c r="B392" s="201"/>
      <c r="C392" s="202"/>
      <c r="D392" s="203" t="s">
        <v>151</v>
      </c>
      <c r="E392" s="204" t="s">
        <v>1</v>
      </c>
      <c r="F392" s="205" t="s">
        <v>474</v>
      </c>
      <c r="G392" s="202"/>
      <c r="H392" s="204" t="s">
        <v>1</v>
      </c>
      <c r="I392" s="206"/>
      <c r="J392" s="202"/>
      <c r="K392" s="202"/>
      <c r="L392" s="207"/>
      <c r="M392" s="208"/>
      <c r="N392" s="209"/>
      <c r="O392" s="209"/>
      <c r="P392" s="209"/>
      <c r="Q392" s="209"/>
      <c r="R392" s="209"/>
      <c r="S392" s="209"/>
      <c r="T392" s="210"/>
      <c r="AT392" s="211" t="s">
        <v>151</v>
      </c>
      <c r="AU392" s="211" t="s">
        <v>89</v>
      </c>
      <c r="AV392" s="13" t="s">
        <v>87</v>
      </c>
      <c r="AW392" s="13" t="s">
        <v>33</v>
      </c>
      <c r="AX392" s="13" t="s">
        <v>79</v>
      </c>
      <c r="AY392" s="211" t="s">
        <v>143</v>
      </c>
    </row>
    <row r="393" spans="1:65" s="13" customFormat="1" ht="11.25">
      <c r="B393" s="201"/>
      <c r="C393" s="202"/>
      <c r="D393" s="203" t="s">
        <v>151</v>
      </c>
      <c r="E393" s="204" t="s">
        <v>1</v>
      </c>
      <c r="F393" s="205" t="s">
        <v>481</v>
      </c>
      <c r="G393" s="202"/>
      <c r="H393" s="204" t="s">
        <v>1</v>
      </c>
      <c r="I393" s="206"/>
      <c r="J393" s="202"/>
      <c r="K393" s="202"/>
      <c r="L393" s="207"/>
      <c r="M393" s="208"/>
      <c r="N393" s="209"/>
      <c r="O393" s="209"/>
      <c r="P393" s="209"/>
      <c r="Q393" s="209"/>
      <c r="R393" s="209"/>
      <c r="S393" s="209"/>
      <c r="T393" s="210"/>
      <c r="AT393" s="211" t="s">
        <v>151</v>
      </c>
      <c r="AU393" s="211" t="s">
        <v>89</v>
      </c>
      <c r="AV393" s="13" t="s">
        <v>87</v>
      </c>
      <c r="AW393" s="13" t="s">
        <v>33</v>
      </c>
      <c r="AX393" s="13" t="s">
        <v>79</v>
      </c>
      <c r="AY393" s="211" t="s">
        <v>143</v>
      </c>
    </row>
    <row r="394" spans="1:65" s="15" customFormat="1" ht="11.25">
      <c r="B394" s="223"/>
      <c r="C394" s="224"/>
      <c r="D394" s="203" t="s">
        <v>151</v>
      </c>
      <c r="E394" s="225" t="s">
        <v>1</v>
      </c>
      <c r="F394" s="226" t="s">
        <v>154</v>
      </c>
      <c r="G394" s="224"/>
      <c r="H394" s="227">
        <v>6.4640000000000004</v>
      </c>
      <c r="I394" s="228"/>
      <c r="J394" s="224"/>
      <c r="K394" s="224"/>
      <c r="L394" s="229"/>
      <c r="M394" s="230"/>
      <c r="N394" s="231"/>
      <c r="O394" s="231"/>
      <c r="P394" s="231"/>
      <c r="Q394" s="231"/>
      <c r="R394" s="231"/>
      <c r="S394" s="231"/>
      <c r="T394" s="232"/>
      <c r="AT394" s="233" t="s">
        <v>151</v>
      </c>
      <c r="AU394" s="233" t="s">
        <v>89</v>
      </c>
      <c r="AV394" s="15" t="s">
        <v>149</v>
      </c>
      <c r="AW394" s="15" t="s">
        <v>33</v>
      </c>
      <c r="AX394" s="15" t="s">
        <v>87</v>
      </c>
      <c r="AY394" s="233" t="s">
        <v>143</v>
      </c>
    </row>
    <row r="395" spans="1:65" s="2" customFormat="1" ht="24.2" customHeight="1">
      <c r="A395" s="34"/>
      <c r="B395" s="35"/>
      <c r="C395" s="187" t="s">
        <v>482</v>
      </c>
      <c r="D395" s="187" t="s">
        <v>145</v>
      </c>
      <c r="E395" s="188" t="s">
        <v>483</v>
      </c>
      <c r="F395" s="189" t="s">
        <v>484</v>
      </c>
      <c r="G395" s="190" t="s">
        <v>324</v>
      </c>
      <c r="H395" s="191">
        <v>1</v>
      </c>
      <c r="I395" s="192"/>
      <c r="J395" s="193">
        <f>ROUND(I395*H395,2)</f>
        <v>0</v>
      </c>
      <c r="K395" s="194"/>
      <c r="L395" s="39"/>
      <c r="M395" s="195" t="s">
        <v>1</v>
      </c>
      <c r="N395" s="196" t="s">
        <v>44</v>
      </c>
      <c r="O395" s="71"/>
      <c r="P395" s="197">
        <f>O395*H395</f>
        <v>0</v>
      </c>
      <c r="Q395" s="197">
        <v>9.3000000000000005E-4</v>
      </c>
      <c r="R395" s="197">
        <f>Q395*H395</f>
        <v>9.3000000000000005E-4</v>
      </c>
      <c r="S395" s="197">
        <v>0</v>
      </c>
      <c r="T395" s="198">
        <f>S395*H395</f>
        <v>0</v>
      </c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R395" s="199" t="s">
        <v>286</v>
      </c>
      <c r="AT395" s="199" t="s">
        <v>145</v>
      </c>
      <c r="AU395" s="199" t="s">
        <v>89</v>
      </c>
      <c r="AY395" s="17" t="s">
        <v>143</v>
      </c>
      <c r="BE395" s="200">
        <f>IF(N395="základní",J395,0)</f>
        <v>0</v>
      </c>
      <c r="BF395" s="200">
        <f>IF(N395="snížená",J395,0)</f>
        <v>0</v>
      </c>
      <c r="BG395" s="200">
        <f>IF(N395="zákl. přenesená",J395,0)</f>
        <v>0</v>
      </c>
      <c r="BH395" s="200">
        <f>IF(N395="sníž. přenesená",J395,0)</f>
        <v>0</v>
      </c>
      <c r="BI395" s="200">
        <f>IF(N395="nulová",J395,0)</f>
        <v>0</v>
      </c>
      <c r="BJ395" s="17" t="s">
        <v>87</v>
      </c>
      <c r="BK395" s="200">
        <f>ROUND(I395*H395,2)</f>
        <v>0</v>
      </c>
      <c r="BL395" s="17" t="s">
        <v>286</v>
      </c>
      <c r="BM395" s="199" t="s">
        <v>485</v>
      </c>
    </row>
    <row r="396" spans="1:65" s="13" customFormat="1" ht="11.25">
      <c r="B396" s="201"/>
      <c r="C396" s="202"/>
      <c r="D396" s="203" t="s">
        <v>151</v>
      </c>
      <c r="E396" s="204" t="s">
        <v>1</v>
      </c>
      <c r="F396" s="205" t="s">
        <v>486</v>
      </c>
      <c r="G396" s="202"/>
      <c r="H396" s="204" t="s">
        <v>1</v>
      </c>
      <c r="I396" s="206"/>
      <c r="J396" s="202"/>
      <c r="K396" s="202"/>
      <c r="L396" s="207"/>
      <c r="M396" s="208"/>
      <c r="N396" s="209"/>
      <c r="O396" s="209"/>
      <c r="P396" s="209"/>
      <c r="Q396" s="209"/>
      <c r="R396" s="209"/>
      <c r="S396" s="209"/>
      <c r="T396" s="210"/>
      <c r="AT396" s="211" t="s">
        <v>151</v>
      </c>
      <c r="AU396" s="211" t="s">
        <v>89</v>
      </c>
      <c r="AV396" s="13" t="s">
        <v>87</v>
      </c>
      <c r="AW396" s="13" t="s">
        <v>33</v>
      </c>
      <c r="AX396" s="13" t="s">
        <v>79</v>
      </c>
      <c r="AY396" s="211" t="s">
        <v>143</v>
      </c>
    </row>
    <row r="397" spans="1:65" s="14" customFormat="1" ht="11.25">
      <c r="B397" s="212"/>
      <c r="C397" s="213"/>
      <c r="D397" s="203" t="s">
        <v>151</v>
      </c>
      <c r="E397" s="214" t="s">
        <v>1</v>
      </c>
      <c r="F397" s="215" t="s">
        <v>87</v>
      </c>
      <c r="G397" s="213"/>
      <c r="H397" s="216">
        <v>1</v>
      </c>
      <c r="I397" s="217"/>
      <c r="J397" s="213"/>
      <c r="K397" s="213"/>
      <c r="L397" s="218"/>
      <c r="M397" s="219"/>
      <c r="N397" s="220"/>
      <c r="O397" s="220"/>
      <c r="P397" s="220"/>
      <c r="Q397" s="220"/>
      <c r="R397" s="220"/>
      <c r="S397" s="220"/>
      <c r="T397" s="221"/>
      <c r="AT397" s="222" t="s">
        <v>151</v>
      </c>
      <c r="AU397" s="222" t="s">
        <v>89</v>
      </c>
      <c r="AV397" s="14" t="s">
        <v>89</v>
      </c>
      <c r="AW397" s="14" t="s">
        <v>33</v>
      </c>
      <c r="AX397" s="14" t="s">
        <v>79</v>
      </c>
      <c r="AY397" s="222" t="s">
        <v>143</v>
      </c>
    </row>
    <row r="398" spans="1:65" s="15" customFormat="1" ht="11.25">
      <c r="B398" s="223"/>
      <c r="C398" s="224"/>
      <c r="D398" s="203" t="s">
        <v>151</v>
      </c>
      <c r="E398" s="225" t="s">
        <v>1</v>
      </c>
      <c r="F398" s="226" t="s">
        <v>154</v>
      </c>
      <c r="G398" s="224"/>
      <c r="H398" s="227">
        <v>1</v>
      </c>
      <c r="I398" s="228"/>
      <c r="J398" s="224"/>
      <c r="K398" s="224"/>
      <c r="L398" s="229"/>
      <c r="M398" s="230"/>
      <c r="N398" s="231"/>
      <c r="O398" s="231"/>
      <c r="P398" s="231"/>
      <c r="Q398" s="231"/>
      <c r="R398" s="231"/>
      <c r="S398" s="231"/>
      <c r="T398" s="232"/>
      <c r="AT398" s="233" t="s">
        <v>151</v>
      </c>
      <c r="AU398" s="233" t="s">
        <v>89</v>
      </c>
      <c r="AV398" s="15" t="s">
        <v>149</v>
      </c>
      <c r="AW398" s="15" t="s">
        <v>33</v>
      </c>
      <c r="AX398" s="15" t="s">
        <v>87</v>
      </c>
      <c r="AY398" s="233" t="s">
        <v>143</v>
      </c>
    </row>
    <row r="399" spans="1:65" s="2" customFormat="1" ht="24.2" customHeight="1">
      <c r="A399" s="34"/>
      <c r="B399" s="35"/>
      <c r="C399" s="234" t="s">
        <v>487</v>
      </c>
      <c r="D399" s="234" t="s">
        <v>196</v>
      </c>
      <c r="E399" s="235" t="s">
        <v>488</v>
      </c>
      <c r="F399" s="236" t="s">
        <v>489</v>
      </c>
      <c r="G399" s="237" t="s">
        <v>218</v>
      </c>
      <c r="H399" s="238">
        <v>2.0699999999999998</v>
      </c>
      <c r="I399" s="239"/>
      <c r="J399" s="240">
        <f>ROUND(I399*H399,2)</f>
        <v>0</v>
      </c>
      <c r="K399" s="241"/>
      <c r="L399" s="242"/>
      <c r="M399" s="243" t="s">
        <v>1</v>
      </c>
      <c r="N399" s="244" t="s">
        <v>44</v>
      </c>
      <c r="O399" s="71"/>
      <c r="P399" s="197">
        <f>O399*H399</f>
        <v>0</v>
      </c>
      <c r="Q399" s="197">
        <v>3.7760000000000002E-2</v>
      </c>
      <c r="R399" s="197">
        <f>Q399*H399</f>
        <v>7.8163200000000002E-2</v>
      </c>
      <c r="S399" s="197">
        <v>0</v>
      </c>
      <c r="T399" s="198">
        <f>S399*H399</f>
        <v>0</v>
      </c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R399" s="199" t="s">
        <v>370</v>
      </c>
      <c r="AT399" s="199" t="s">
        <v>196</v>
      </c>
      <c r="AU399" s="199" t="s">
        <v>89</v>
      </c>
      <c r="AY399" s="17" t="s">
        <v>143</v>
      </c>
      <c r="BE399" s="200">
        <f>IF(N399="základní",J399,0)</f>
        <v>0</v>
      </c>
      <c r="BF399" s="200">
        <f>IF(N399="snížená",J399,0)</f>
        <v>0</v>
      </c>
      <c r="BG399" s="200">
        <f>IF(N399="zákl. přenesená",J399,0)</f>
        <v>0</v>
      </c>
      <c r="BH399" s="200">
        <f>IF(N399="sníž. přenesená",J399,0)</f>
        <v>0</v>
      </c>
      <c r="BI399" s="200">
        <f>IF(N399="nulová",J399,0)</f>
        <v>0</v>
      </c>
      <c r="BJ399" s="17" t="s">
        <v>87</v>
      </c>
      <c r="BK399" s="200">
        <f>ROUND(I399*H399,2)</f>
        <v>0</v>
      </c>
      <c r="BL399" s="17" t="s">
        <v>286</v>
      </c>
      <c r="BM399" s="199" t="s">
        <v>490</v>
      </c>
    </row>
    <row r="400" spans="1:65" s="14" customFormat="1" ht="11.25">
      <c r="B400" s="212"/>
      <c r="C400" s="213"/>
      <c r="D400" s="203" t="s">
        <v>151</v>
      </c>
      <c r="E400" s="213"/>
      <c r="F400" s="215" t="s">
        <v>491</v>
      </c>
      <c r="G400" s="213"/>
      <c r="H400" s="216">
        <v>2.0699999999999998</v>
      </c>
      <c r="I400" s="217"/>
      <c r="J400" s="213"/>
      <c r="K400" s="213"/>
      <c r="L400" s="218"/>
      <c r="M400" s="219"/>
      <c r="N400" s="220"/>
      <c r="O400" s="220"/>
      <c r="P400" s="220"/>
      <c r="Q400" s="220"/>
      <c r="R400" s="220"/>
      <c r="S400" s="220"/>
      <c r="T400" s="221"/>
      <c r="AT400" s="222" t="s">
        <v>151</v>
      </c>
      <c r="AU400" s="222" t="s">
        <v>89</v>
      </c>
      <c r="AV400" s="14" t="s">
        <v>89</v>
      </c>
      <c r="AW400" s="14" t="s">
        <v>4</v>
      </c>
      <c r="AX400" s="14" t="s">
        <v>87</v>
      </c>
      <c r="AY400" s="222" t="s">
        <v>143</v>
      </c>
    </row>
    <row r="401" spans="1:65" s="2" customFormat="1" ht="24.2" customHeight="1">
      <c r="A401" s="34"/>
      <c r="B401" s="35"/>
      <c r="C401" s="187" t="s">
        <v>492</v>
      </c>
      <c r="D401" s="187" t="s">
        <v>145</v>
      </c>
      <c r="E401" s="188" t="s">
        <v>493</v>
      </c>
      <c r="F401" s="189" t="s">
        <v>494</v>
      </c>
      <c r="G401" s="190" t="s">
        <v>199</v>
      </c>
      <c r="H401" s="191">
        <v>0.26600000000000001</v>
      </c>
      <c r="I401" s="192"/>
      <c r="J401" s="193">
        <f>ROUND(I401*H401,2)</f>
        <v>0</v>
      </c>
      <c r="K401" s="194"/>
      <c r="L401" s="39"/>
      <c r="M401" s="195" t="s">
        <v>1</v>
      </c>
      <c r="N401" s="196" t="s">
        <v>44</v>
      </c>
      <c r="O401" s="71"/>
      <c r="P401" s="197">
        <f>O401*H401</f>
        <v>0</v>
      </c>
      <c r="Q401" s="197">
        <v>0</v>
      </c>
      <c r="R401" s="197">
        <f>Q401*H401</f>
        <v>0</v>
      </c>
      <c r="S401" s="197">
        <v>0</v>
      </c>
      <c r="T401" s="198">
        <f>S401*H401</f>
        <v>0</v>
      </c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R401" s="199" t="s">
        <v>286</v>
      </c>
      <c r="AT401" s="199" t="s">
        <v>145</v>
      </c>
      <c r="AU401" s="199" t="s">
        <v>89</v>
      </c>
      <c r="AY401" s="17" t="s">
        <v>143</v>
      </c>
      <c r="BE401" s="200">
        <f>IF(N401="základní",J401,0)</f>
        <v>0</v>
      </c>
      <c r="BF401" s="200">
        <f>IF(N401="snížená",J401,0)</f>
        <v>0</v>
      </c>
      <c r="BG401" s="200">
        <f>IF(N401="zákl. přenesená",J401,0)</f>
        <v>0</v>
      </c>
      <c r="BH401" s="200">
        <f>IF(N401="sníž. přenesená",J401,0)</f>
        <v>0</v>
      </c>
      <c r="BI401" s="200">
        <f>IF(N401="nulová",J401,0)</f>
        <v>0</v>
      </c>
      <c r="BJ401" s="17" t="s">
        <v>87</v>
      </c>
      <c r="BK401" s="200">
        <f>ROUND(I401*H401,2)</f>
        <v>0</v>
      </c>
      <c r="BL401" s="17" t="s">
        <v>286</v>
      </c>
      <c r="BM401" s="199" t="s">
        <v>495</v>
      </c>
    </row>
    <row r="402" spans="1:65" s="12" customFormat="1" ht="22.9" customHeight="1">
      <c r="B402" s="171"/>
      <c r="C402" s="172"/>
      <c r="D402" s="173" t="s">
        <v>78</v>
      </c>
      <c r="E402" s="185" t="s">
        <v>496</v>
      </c>
      <c r="F402" s="185" t="s">
        <v>497</v>
      </c>
      <c r="G402" s="172"/>
      <c r="H402" s="172"/>
      <c r="I402" s="175"/>
      <c r="J402" s="186">
        <f>BK402</f>
        <v>0</v>
      </c>
      <c r="K402" s="172"/>
      <c r="L402" s="177"/>
      <c r="M402" s="178"/>
      <c r="N402" s="179"/>
      <c r="O402" s="179"/>
      <c r="P402" s="180">
        <f>SUM(P403:P473)</f>
        <v>0</v>
      </c>
      <c r="Q402" s="179"/>
      <c r="R402" s="180">
        <f>SUM(R403:R473)</f>
        <v>1.4202833399999999</v>
      </c>
      <c r="S402" s="179"/>
      <c r="T402" s="181">
        <f>SUM(T403:T473)</f>
        <v>0</v>
      </c>
      <c r="AR402" s="182" t="s">
        <v>89</v>
      </c>
      <c r="AT402" s="183" t="s">
        <v>78</v>
      </c>
      <c r="AU402" s="183" t="s">
        <v>87</v>
      </c>
      <c r="AY402" s="182" t="s">
        <v>143</v>
      </c>
      <c r="BK402" s="184">
        <f>SUM(BK403:BK473)</f>
        <v>0</v>
      </c>
    </row>
    <row r="403" spans="1:65" s="2" customFormat="1" ht="24.2" customHeight="1">
      <c r="A403" s="34"/>
      <c r="B403" s="35"/>
      <c r="C403" s="187" t="s">
        <v>498</v>
      </c>
      <c r="D403" s="187" t="s">
        <v>145</v>
      </c>
      <c r="E403" s="188" t="s">
        <v>499</v>
      </c>
      <c r="F403" s="189" t="s">
        <v>500</v>
      </c>
      <c r="G403" s="190" t="s">
        <v>218</v>
      </c>
      <c r="H403" s="191">
        <v>232.179</v>
      </c>
      <c r="I403" s="192"/>
      <c r="J403" s="193">
        <f>ROUND(I403*H403,2)</f>
        <v>0</v>
      </c>
      <c r="K403" s="194"/>
      <c r="L403" s="39"/>
      <c r="M403" s="195" t="s">
        <v>1</v>
      </c>
      <c r="N403" s="196" t="s">
        <v>44</v>
      </c>
      <c r="O403" s="71"/>
      <c r="P403" s="197">
        <f>O403*H403</f>
        <v>0</v>
      </c>
      <c r="Q403" s="197">
        <v>0</v>
      </c>
      <c r="R403" s="197">
        <f>Q403*H403</f>
        <v>0</v>
      </c>
      <c r="S403" s="197">
        <v>0</v>
      </c>
      <c r="T403" s="198">
        <f>S403*H403</f>
        <v>0</v>
      </c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R403" s="199" t="s">
        <v>286</v>
      </c>
      <c r="AT403" s="199" t="s">
        <v>145</v>
      </c>
      <c r="AU403" s="199" t="s">
        <v>89</v>
      </c>
      <c r="AY403" s="17" t="s">
        <v>143</v>
      </c>
      <c r="BE403" s="200">
        <f>IF(N403="základní",J403,0)</f>
        <v>0</v>
      </c>
      <c r="BF403" s="200">
        <f>IF(N403="snížená",J403,0)</f>
        <v>0</v>
      </c>
      <c r="BG403" s="200">
        <f>IF(N403="zákl. přenesená",J403,0)</f>
        <v>0</v>
      </c>
      <c r="BH403" s="200">
        <f>IF(N403="sníž. přenesená",J403,0)</f>
        <v>0</v>
      </c>
      <c r="BI403" s="200">
        <f>IF(N403="nulová",J403,0)</f>
        <v>0</v>
      </c>
      <c r="BJ403" s="17" t="s">
        <v>87</v>
      </c>
      <c r="BK403" s="200">
        <f>ROUND(I403*H403,2)</f>
        <v>0</v>
      </c>
      <c r="BL403" s="17" t="s">
        <v>286</v>
      </c>
      <c r="BM403" s="199" t="s">
        <v>501</v>
      </c>
    </row>
    <row r="404" spans="1:65" s="13" customFormat="1" ht="11.25">
      <c r="B404" s="201"/>
      <c r="C404" s="202"/>
      <c r="D404" s="203" t="s">
        <v>151</v>
      </c>
      <c r="E404" s="204" t="s">
        <v>1</v>
      </c>
      <c r="F404" s="205" t="s">
        <v>502</v>
      </c>
      <c r="G404" s="202"/>
      <c r="H404" s="204" t="s">
        <v>1</v>
      </c>
      <c r="I404" s="206"/>
      <c r="J404" s="202"/>
      <c r="K404" s="202"/>
      <c r="L404" s="207"/>
      <c r="M404" s="208"/>
      <c r="N404" s="209"/>
      <c r="O404" s="209"/>
      <c r="P404" s="209"/>
      <c r="Q404" s="209"/>
      <c r="R404" s="209"/>
      <c r="S404" s="209"/>
      <c r="T404" s="210"/>
      <c r="AT404" s="211" t="s">
        <v>151</v>
      </c>
      <c r="AU404" s="211" t="s">
        <v>89</v>
      </c>
      <c r="AV404" s="13" t="s">
        <v>87</v>
      </c>
      <c r="AW404" s="13" t="s">
        <v>33</v>
      </c>
      <c r="AX404" s="13" t="s">
        <v>79</v>
      </c>
      <c r="AY404" s="211" t="s">
        <v>143</v>
      </c>
    </row>
    <row r="405" spans="1:65" s="13" customFormat="1" ht="11.25">
      <c r="B405" s="201"/>
      <c r="C405" s="202"/>
      <c r="D405" s="203" t="s">
        <v>151</v>
      </c>
      <c r="E405" s="204" t="s">
        <v>1</v>
      </c>
      <c r="F405" s="205" t="s">
        <v>273</v>
      </c>
      <c r="G405" s="202"/>
      <c r="H405" s="204" t="s">
        <v>1</v>
      </c>
      <c r="I405" s="206"/>
      <c r="J405" s="202"/>
      <c r="K405" s="202"/>
      <c r="L405" s="207"/>
      <c r="M405" s="208"/>
      <c r="N405" s="209"/>
      <c r="O405" s="209"/>
      <c r="P405" s="209"/>
      <c r="Q405" s="209"/>
      <c r="R405" s="209"/>
      <c r="S405" s="209"/>
      <c r="T405" s="210"/>
      <c r="AT405" s="211" t="s">
        <v>151</v>
      </c>
      <c r="AU405" s="211" t="s">
        <v>89</v>
      </c>
      <c r="AV405" s="13" t="s">
        <v>87</v>
      </c>
      <c r="AW405" s="13" t="s">
        <v>33</v>
      </c>
      <c r="AX405" s="13" t="s">
        <v>79</v>
      </c>
      <c r="AY405" s="211" t="s">
        <v>143</v>
      </c>
    </row>
    <row r="406" spans="1:65" s="14" customFormat="1" ht="11.25">
      <c r="B406" s="212"/>
      <c r="C406" s="213"/>
      <c r="D406" s="203" t="s">
        <v>151</v>
      </c>
      <c r="E406" s="214" t="s">
        <v>1</v>
      </c>
      <c r="F406" s="215" t="s">
        <v>274</v>
      </c>
      <c r="G406" s="213"/>
      <c r="H406" s="216">
        <v>53.600999999999999</v>
      </c>
      <c r="I406" s="217"/>
      <c r="J406" s="213"/>
      <c r="K406" s="213"/>
      <c r="L406" s="218"/>
      <c r="M406" s="219"/>
      <c r="N406" s="220"/>
      <c r="O406" s="220"/>
      <c r="P406" s="220"/>
      <c r="Q406" s="220"/>
      <c r="R406" s="220"/>
      <c r="S406" s="220"/>
      <c r="T406" s="221"/>
      <c r="AT406" s="222" t="s">
        <v>151</v>
      </c>
      <c r="AU406" s="222" t="s">
        <v>89</v>
      </c>
      <c r="AV406" s="14" t="s">
        <v>89</v>
      </c>
      <c r="AW406" s="14" t="s">
        <v>33</v>
      </c>
      <c r="AX406" s="14" t="s">
        <v>79</v>
      </c>
      <c r="AY406" s="222" t="s">
        <v>143</v>
      </c>
    </row>
    <row r="407" spans="1:65" s="13" customFormat="1" ht="11.25">
      <c r="B407" s="201"/>
      <c r="C407" s="202"/>
      <c r="D407" s="203" t="s">
        <v>151</v>
      </c>
      <c r="E407" s="204" t="s">
        <v>1</v>
      </c>
      <c r="F407" s="205" t="s">
        <v>275</v>
      </c>
      <c r="G407" s="202"/>
      <c r="H407" s="204" t="s">
        <v>1</v>
      </c>
      <c r="I407" s="206"/>
      <c r="J407" s="202"/>
      <c r="K407" s="202"/>
      <c r="L407" s="207"/>
      <c r="M407" s="208"/>
      <c r="N407" s="209"/>
      <c r="O407" s="209"/>
      <c r="P407" s="209"/>
      <c r="Q407" s="209"/>
      <c r="R407" s="209"/>
      <c r="S407" s="209"/>
      <c r="T407" s="210"/>
      <c r="AT407" s="211" t="s">
        <v>151</v>
      </c>
      <c r="AU407" s="211" t="s">
        <v>89</v>
      </c>
      <c r="AV407" s="13" t="s">
        <v>87</v>
      </c>
      <c r="AW407" s="13" t="s">
        <v>33</v>
      </c>
      <c r="AX407" s="13" t="s">
        <v>79</v>
      </c>
      <c r="AY407" s="211" t="s">
        <v>143</v>
      </c>
    </row>
    <row r="408" spans="1:65" s="14" customFormat="1" ht="11.25">
      <c r="B408" s="212"/>
      <c r="C408" s="213"/>
      <c r="D408" s="203" t="s">
        <v>151</v>
      </c>
      <c r="E408" s="214" t="s">
        <v>1</v>
      </c>
      <c r="F408" s="215" t="s">
        <v>276</v>
      </c>
      <c r="G408" s="213"/>
      <c r="H408" s="216">
        <v>59.018000000000001</v>
      </c>
      <c r="I408" s="217"/>
      <c r="J408" s="213"/>
      <c r="K408" s="213"/>
      <c r="L408" s="218"/>
      <c r="M408" s="219"/>
      <c r="N408" s="220"/>
      <c r="O408" s="220"/>
      <c r="P408" s="220"/>
      <c r="Q408" s="220"/>
      <c r="R408" s="220"/>
      <c r="S408" s="220"/>
      <c r="T408" s="221"/>
      <c r="AT408" s="222" t="s">
        <v>151</v>
      </c>
      <c r="AU408" s="222" t="s">
        <v>89</v>
      </c>
      <c r="AV408" s="14" t="s">
        <v>89</v>
      </c>
      <c r="AW408" s="14" t="s">
        <v>33</v>
      </c>
      <c r="AX408" s="14" t="s">
        <v>79</v>
      </c>
      <c r="AY408" s="222" t="s">
        <v>143</v>
      </c>
    </row>
    <row r="409" spans="1:65" s="14" customFormat="1" ht="11.25">
      <c r="B409" s="212"/>
      <c r="C409" s="213"/>
      <c r="D409" s="203" t="s">
        <v>151</v>
      </c>
      <c r="E409" s="214" t="s">
        <v>1</v>
      </c>
      <c r="F409" s="215" t="s">
        <v>274</v>
      </c>
      <c r="G409" s="213"/>
      <c r="H409" s="216">
        <v>53.600999999999999</v>
      </c>
      <c r="I409" s="217"/>
      <c r="J409" s="213"/>
      <c r="K409" s="213"/>
      <c r="L409" s="218"/>
      <c r="M409" s="219"/>
      <c r="N409" s="220"/>
      <c r="O409" s="220"/>
      <c r="P409" s="220"/>
      <c r="Q409" s="220"/>
      <c r="R409" s="220"/>
      <c r="S409" s="220"/>
      <c r="T409" s="221"/>
      <c r="AT409" s="222" t="s">
        <v>151</v>
      </c>
      <c r="AU409" s="222" t="s">
        <v>89</v>
      </c>
      <c r="AV409" s="14" t="s">
        <v>89</v>
      </c>
      <c r="AW409" s="14" t="s">
        <v>33</v>
      </c>
      <c r="AX409" s="14" t="s">
        <v>79</v>
      </c>
      <c r="AY409" s="222" t="s">
        <v>143</v>
      </c>
    </row>
    <row r="410" spans="1:65" s="14" customFormat="1" ht="11.25">
      <c r="B410" s="212"/>
      <c r="C410" s="213"/>
      <c r="D410" s="203" t="s">
        <v>151</v>
      </c>
      <c r="E410" s="214" t="s">
        <v>1</v>
      </c>
      <c r="F410" s="215" t="s">
        <v>278</v>
      </c>
      <c r="G410" s="213"/>
      <c r="H410" s="216">
        <v>88.35</v>
      </c>
      <c r="I410" s="217"/>
      <c r="J410" s="213"/>
      <c r="K410" s="213"/>
      <c r="L410" s="218"/>
      <c r="M410" s="219"/>
      <c r="N410" s="220"/>
      <c r="O410" s="220"/>
      <c r="P410" s="220"/>
      <c r="Q410" s="220"/>
      <c r="R410" s="220"/>
      <c r="S410" s="220"/>
      <c r="T410" s="221"/>
      <c r="AT410" s="222" t="s">
        <v>151</v>
      </c>
      <c r="AU410" s="222" t="s">
        <v>89</v>
      </c>
      <c r="AV410" s="14" t="s">
        <v>89</v>
      </c>
      <c r="AW410" s="14" t="s">
        <v>33</v>
      </c>
      <c r="AX410" s="14" t="s">
        <v>79</v>
      </c>
      <c r="AY410" s="222" t="s">
        <v>143</v>
      </c>
    </row>
    <row r="411" spans="1:65" s="13" customFormat="1" ht="11.25">
      <c r="B411" s="201"/>
      <c r="C411" s="202"/>
      <c r="D411" s="203" t="s">
        <v>151</v>
      </c>
      <c r="E411" s="204" t="s">
        <v>1</v>
      </c>
      <c r="F411" s="205" t="s">
        <v>279</v>
      </c>
      <c r="G411" s="202"/>
      <c r="H411" s="204" t="s">
        <v>1</v>
      </c>
      <c r="I411" s="206"/>
      <c r="J411" s="202"/>
      <c r="K411" s="202"/>
      <c r="L411" s="207"/>
      <c r="M411" s="208"/>
      <c r="N411" s="209"/>
      <c r="O411" s="209"/>
      <c r="P411" s="209"/>
      <c r="Q411" s="209"/>
      <c r="R411" s="209"/>
      <c r="S411" s="209"/>
      <c r="T411" s="210"/>
      <c r="AT411" s="211" t="s">
        <v>151</v>
      </c>
      <c r="AU411" s="211" t="s">
        <v>89</v>
      </c>
      <c r="AV411" s="13" t="s">
        <v>87</v>
      </c>
      <c r="AW411" s="13" t="s">
        <v>33</v>
      </c>
      <c r="AX411" s="13" t="s">
        <v>79</v>
      </c>
      <c r="AY411" s="211" t="s">
        <v>143</v>
      </c>
    </row>
    <row r="412" spans="1:65" s="14" customFormat="1" ht="11.25">
      <c r="B412" s="212"/>
      <c r="C412" s="213"/>
      <c r="D412" s="203" t="s">
        <v>151</v>
      </c>
      <c r="E412" s="214" t="s">
        <v>1</v>
      </c>
      <c r="F412" s="215" t="s">
        <v>280</v>
      </c>
      <c r="G412" s="213"/>
      <c r="H412" s="216">
        <v>-1.6160000000000001</v>
      </c>
      <c r="I412" s="217"/>
      <c r="J412" s="213"/>
      <c r="K412" s="213"/>
      <c r="L412" s="218"/>
      <c r="M412" s="219"/>
      <c r="N412" s="220"/>
      <c r="O412" s="220"/>
      <c r="P412" s="220"/>
      <c r="Q412" s="220"/>
      <c r="R412" s="220"/>
      <c r="S412" s="220"/>
      <c r="T412" s="221"/>
      <c r="AT412" s="222" t="s">
        <v>151</v>
      </c>
      <c r="AU412" s="222" t="s">
        <v>89</v>
      </c>
      <c r="AV412" s="14" t="s">
        <v>89</v>
      </c>
      <c r="AW412" s="14" t="s">
        <v>33</v>
      </c>
      <c r="AX412" s="14" t="s">
        <v>79</v>
      </c>
      <c r="AY412" s="222" t="s">
        <v>143</v>
      </c>
    </row>
    <row r="413" spans="1:65" s="14" customFormat="1" ht="11.25">
      <c r="B413" s="212"/>
      <c r="C413" s="213"/>
      <c r="D413" s="203" t="s">
        <v>151</v>
      </c>
      <c r="E413" s="214" t="s">
        <v>1</v>
      </c>
      <c r="F413" s="215" t="s">
        <v>281</v>
      </c>
      <c r="G413" s="213"/>
      <c r="H413" s="216">
        <v>-1</v>
      </c>
      <c r="I413" s="217"/>
      <c r="J413" s="213"/>
      <c r="K413" s="213"/>
      <c r="L413" s="218"/>
      <c r="M413" s="219"/>
      <c r="N413" s="220"/>
      <c r="O413" s="220"/>
      <c r="P413" s="220"/>
      <c r="Q413" s="220"/>
      <c r="R413" s="220"/>
      <c r="S413" s="220"/>
      <c r="T413" s="221"/>
      <c r="AT413" s="222" t="s">
        <v>151</v>
      </c>
      <c r="AU413" s="222" t="s">
        <v>89</v>
      </c>
      <c r="AV413" s="14" t="s">
        <v>89</v>
      </c>
      <c r="AW413" s="14" t="s">
        <v>33</v>
      </c>
      <c r="AX413" s="14" t="s">
        <v>79</v>
      </c>
      <c r="AY413" s="222" t="s">
        <v>143</v>
      </c>
    </row>
    <row r="414" spans="1:65" s="14" customFormat="1" ht="11.25">
      <c r="B414" s="212"/>
      <c r="C414" s="213"/>
      <c r="D414" s="203" t="s">
        <v>151</v>
      </c>
      <c r="E414" s="214" t="s">
        <v>1</v>
      </c>
      <c r="F414" s="215" t="s">
        <v>282</v>
      </c>
      <c r="G414" s="213"/>
      <c r="H414" s="216">
        <v>-2.2000000000000002</v>
      </c>
      <c r="I414" s="217"/>
      <c r="J414" s="213"/>
      <c r="K414" s="213"/>
      <c r="L414" s="218"/>
      <c r="M414" s="219"/>
      <c r="N414" s="220"/>
      <c r="O414" s="220"/>
      <c r="P414" s="220"/>
      <c r="Q414" s="220"/>
      <c r="R414" s="220"/>
      <c r="S414" s="220"/>
      <c r="T414" s="221"/>
      <c r="AT414" s="222" t="s">
        <v>151</v>
      </c>
      <c r="AU414" s="222" t="s">
        <v>89</v>
      </c>
      <c r="AV414" s="14" t="s">
        <v>89</v>
      </c>
      <c r="AW414" s="14" t="s">
        <v>33</v>
      </c>
      <c r="AX414" s="14" t="s">
        <v>79</v>
      </c>
      <c r="AY414" s="222" t="s">
        <v>143</v>
      </c>
    </row>
    <row r="415" spans="1:65" s="14" customFormat="1" ht="11.25">
      <c r="B415" s="212"/>
      <c r="C415" s="213"/>
      <c r="D415" s="203" t="s">
        <v>151</v>
      </c>
      <c r="E415" s="214" t="s">
        <v>1</v>
      </c>
      <c r="F415" s="215" t="s">
        <v>283</v>
      </c>
      <c r="G415" s="213"/>
      <c r="H415" s="216">
        <v>-17.574999999999999</v>
      </c>
      <c r="I415" s="217"/>
      <c r="J415" s="213"/>
      <c r="K415" s="213"/>
      <c r="L415" s="218"/>
      <c r="M415" s="219"/>
      <c r="N415" s="220"/>
      <c r="O415" s="220"/>
      <c r="P415" s="220"/>
      <c r="Q415" s="220"/>
      <c r="R415" s="220"/>
      <c r="S415" s="220"/>
      <c r="T415" s="221"/>
      <c r="AT415" s="222" t="s">
        <v>151</v>
      </c>
      <c r="AU415" s="222" t="s">
        <v>89</v>
      </c>
      <c r="AV415" s="14" t="s">
        <v>89</v>
      </c>
      <c r="AW415" s="14" t="s">
        <v>33</v>
      </c>
      <c r="AX415" s="14" t="s">
        <v>79</v>
      </c>
      <c r="AY415" s="222" t="s">
        <v>143</v>
      </c>
    </row>
    <row r="416" spans="1:65" s="15" customFormat="1" ht="11.25">
      <c r="B416" s="223"/>
      <c r="C416" s="224"/>
      <c r="D416" s="203" t="s">
        <v>151</v>
      </c>
      <c r="E416" s="225" t="s">
        <v>1</v>
      </c>
      <c r="F416" s="226" t="s">
        <v>154</v>
      </c>
      <c r="G416" s="224"/>
      <c r="H416" s="227">
        <v>232.179</v>
      </c>
      <c r="I416" s="228"/>
      <c r="J416" s="224"/>
      <c r="K416" s="224"/>
      <c r="L416" s="229"/>
      <c r="M416" s="230"/>
      <c r="N416" s="231"/>
      <c r="O416" s="231"/>
      <c r="P416" s="231"/>
      <c r="Q416" s="231"/>
      <c r="R416" s="231"/>
      <c r="S416" s="231"/>
      <c r="T416" s="232"/>
      <c r="AT416" s="233" t="s">
        <v>151</v>
      </c>
      <c r="AU416" s="233" t="s">
        <v>89</v>
      </c>
      <c r="AV416" s="15" t="s">
        <v>149</v>
      </c>
      <c r="AW416" s="15" t="s">
        <v>33</v>
      </c>
      <c r="AX416" s="15" t="s">
        <v>87</v>
      </c>
      <c r="AY416" s="233" t="s">
        <v>143</v>
      </c>
    </row>
    <row r="417" spans="1:65" s="2" customFormat="1" ht="33" customHeight="1">
      <c r="A417" s="34"/>
      <c r="B417" s="35"/>
      <c r="C417" s="187" t="s">
        <v>503</v>
      </c>
      <c r="D417" s="187" t="s">
        <v>145</v>
      </c>
      <c r="E417" s="188" t="s">
        <v>504</v>
      </c>
      <c r="F417" s="189" t="s">
        <v>505</v>
      </c>
      <c r="G417" s="190" t="s">
        <v>212</v>
      </c>
      <c r="H417" s="191">
        <v>42.054000000000002</v>
      </c>
      <c r="I417" s="192"/>
      <c r="J417" s="193">
        <f>ROUND(I417*H417,2)</f>
        <v>0</v>
      </c>
      <c r="K417" s="194"/>
      <c r="L417" s="39"/>
      <c r="M417" s="195" t="s">
        <v>1</v>
      </c>
      <c r="N417" s="196" t="s">
        <v>44</v>
      </c>
      <c r="O417" s="71"/>
      <c r="P417" s="197">
        <f>O417*H417</f>
        <v>0</v>
      </c>
      <c r="Q417" s="197">
        <v>1.0000000000000001E-5</v>
      </c>
      <c r="R417" s="197">
        <f>Q417*H417</f>
        <v>4.2054000000000006E-4</v>
      </c>
      <c r="S417" s="197">
        <v>0</v>
      </c>
      <c r="T417" s="198">
        <f>S417*H417</f>
        <v>0</v>
      </c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R417" s="199" t="s">
        <v>286</v>
      </c>
      <c r="AT417" s="199" t="s">
        <v>145</v>
      </c>
      <c r="AU417" s="199" t="s">
        <v>89</v>
      </c>
      <c r="AY417" s="17" t="s">
        <v>143</v>
      </c>
      <c r="BE417" s="200">
        <f>IF(N417="základní",J417,0)</f>
        <v>0</v>
      </c>
      <c r="BF417" s="200">
        <f>IF(N417="snížená",J417,0)</f>
        <v>0</v>
      </c>
      <c r="BG417" s="200">
        <f>IF(N417="zákl. přenesená",J417,0)</f>
        <v>0</v>
      </c>
      <c r="BH417" s="200">
        <f>IF(N417="sníž. přenesená",J417,0)</f>
        <v>0</v>
      </c>
      <c r="BI417" s="200">
        <f>IF(N417="nulová",J417,0)</f>
        <v>0</v>
      </c>
      <c r="BJ417" s="17" t="s">
        <v>87</v>
      </c>
      <c r="BK417" s="200">
        <f>ROUND(I417*H417,2)</f>
        <v>0</v>
      </c>
      <c r="BL417" s="17" t="s">
        <v>286</v>
      </c>
      <c r="BM417" s="199" t="s">
        <v>506</v>
      </c>
    </row>
    <row r="418" spans="1:65" s="13" customFormat="1" ht="11.25">
      <c r="B418" s="201"/>
      <c r="C418" s="202"/>
      <c r="D418" s="203" t="s">
        <v>151</v>
      </c>
      <c r="E418" s="204" t="s">
        <v>1</v>
      </c>
      <c r="F418" s="205" t="s">
        <v>507</v>
      </c>
      <c r="G418" s="202"/>
      <c r="H418" s="204" t="s">
        <v>1</v>
      </c>
      <c r="I418" s="206"/>
      <c r="J418" s="202"/>
      <c r="K418" s="202"/>
      <c r="L418" s="207"/>
      <c r="M418" s="208"/>
      <c r="N418" s="209"/>
      <c r="O418" s="209"/>
      <c r="P418" s="209"/>
      <c r="Q418" s="209"/>
      <c r="R418" s="209"/>
      <c r="S418" s="209"/>
      <c r="T418" s="210"/>
      <c r="AT418" s="211" t="s">
        <v>151</v>
      </c>
      <c r="AU418" s="211" t="s">
        <v>89</v>
      </c>
      <c r="AV418" s="13" t="s">
        <v>87</v>
      </c>
      <c r="AW418" s="13" t="s">
        <v>33</v>
      </c>
      <c r="AX418" s="13" t="s">
        <v>79</v>
      </c>
      <c r="AY418" s="211" t="s">
        <v>143</v>
      </c>
    </row>
    <row r="419" spans="1:65" s="14" customFormat="1" ht="11.25">
      <c r="B419" s="212"/>
      <c r="C419" s="213"/>
      <c r="D419" s="203" t="s">
        <v>151</v>
      </c>
      <c r="E419" s="214" t="s">
        <v>1</v>
      </c>
      <c r="F419" s="215" t="s">
        <v>508</v>
      </c>
      <c r="G419" s="213"/>
      <c r="H419" s="216">
        <v>42.054000000000002</v>
      </c>
      <c r="I419" s="217"/>
      <c r="J419" s="213"/>
      <c r="K419" s="213"/>
      <c r="L419" s="218"/>
      <c r="M419" s="219"/>
      <c r="N419" s="220"/>
      <c r="O419" s="220"/>
      <c r="P419" s="220"/>
      <c r="Q419" s="220"/>
      <c r="R419" s="220"/>
      <c r="S419" s="220"/>
      <c r="T419" s="221"/>
      <c r="AT419" s="222" t="s">
        <v>151</v>
      </c>
      <c r="AU419" s="222" t="s">
        <v>89</v>
      </c>
      <c r="AV419" s="14" t="s">
        <v>89</v>
      </c>
      <c r="AW419" s="14" t="s">
        <v>33</v>
      </c>
      <c r="AX419" s="14" t="s">
        <v>79</v>
      </c>
      <c r="AY419" s="222" t="s">
        <v>143</v>
      </c>
    </row>
    <row r="420" spans="1:65" s="15" customFormat="1" ht="11.25">
      <c r="B420" s="223"/>
      <c r="C420" s="224"/>
      <c r="D420" s="203" t="s">
        <v>151</v>
      </c>
      <c r="E420" s="225" t="s">
        <v>1</v>
      </c>
      <c r="F420" s="226" t="s">
        <v>154</v>
      </c>
      <c r="G420" s="224"/>
      <c r="H420" s="227">
        <v>42.054000000000002</v>
      </c>
      <c r="I420" s="228"/>
      <c r="J420" s="224"/>
      <c r="K420" s="224"/>
      <c r="L420" s="229"/>
      <c r="M420" s="230"/>
      <c r="N420" s="231"/>
      <c r="O420" s="231"/>
      <c r="P420" s="231"/>
      <c r="Q420" s="231"/>
      <c r="R420" s="231"/>
      <c r="S420" s="231"/>
      <c r="T420" s="232"/>
      <c r="AT420" s="233" t="s">
        <v>151</v>
      </c>
      <c r="AU420" s="233" t="s">
        <v>89</v>
      </c>
      <c r="AV420" s="15" t="s">
        <v>149</v>
      </c>
      <c r="AW420" s="15" t="s">
        <v>33</v>
      </c>
      <c r="AX420" s="15" t="s">
        <v>87</v>
      </c>
      <c r="AY420" s="233" t="s">
        <v>143</v>
      </c>
    </row>
    <row r="421" spans="1:65" s="2" customFormat="1" ht="24.2" customHeight="1">
      <c r="A421" s="34"/>
      <c r="B421" s="35"/>
      <c r="C421" s="187" t="s">
        <v>509</v>
      </c>
      <c r="D421" s="187" t="s">
        <v>145</v>
      </c>
      <c r="E421" s="188" t="s">
        <v>510</v>
      </c>
      <c r="F421" s="189" t="s">
        <v>511</v>
      </c>
      <c r="G421" s="190" t="s">
        <v>212</v>
      </c>
      <c r="H421" s="191">
        <v>153.27000000000001</v>
      </c>
      <c r="I421" s="192"/>
      <c r="J421" s="193">
        <f>ROUND(I421*H421,2)</f>
        <v>0</v>
      </c>
      <c r="K421" s="194"/>
      <c r="L421" s="39"/>
      <c r="M421" s="195" t="s">
        <v>1</v>
      </c>
      <c r="N421" s="196" t="s">
        <v>44</v>
      </c>
      <c r="O421" s="71"/>
      <c r="P421" s="197">
        <f>O421*H421</f>
        <v>0</v>
      </c>
      <c r="Q421" s="197">
        <v>4.0000000000000003E-5</v>
      </c>
      <c r="R421" s="197">
        <f>Q421*H421</f>
        <v>6.1308000000000005E-3</v>
      </c>
      <c r="S421" s="197">
        <v>0</v>
      </c>
      <c r="T421" s="198">
        <f>S421*H421</f>
        <v>0</v>
      </c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R421" s="199" t="s">
        <v>286</v>
      </c>
      <c r="AT421" s="199" t="s">
        <v>145</v>
      </c>
      <c r="AU421" s="199" t="s">
        <v>89</v>
      </c>
      <c r="AY421" s="17" t="s">
        <v>143</v>
      </c>
      <c r="BE421" s="200">
        <f>IF(N421="základní",J421,0)</f>
        <v>0</v>
      </c>
      <c r="BF421" s="200">
        <f>IF(N421="snížená",J421,0)</f>
        <v>0</v>
      </c>
      <c r="BG421" s="200">
        <f>IF(N421="zákl. přenesená",J421,0)</f>
        <v>0</v>
      </c>
      <c r="BH421" s="200">
        <f>IF(N421="sníž. přenesená",J421,0)</f>
        <v>0</v>
      </c>
      <c r="BI421" s="200">
        <f>IF(N421="nulová",J421,0)</f>
        <v>0</v>
      </c>
      <c r="BJ421" s="17" t="s">
        <v>87</v>
      </c>
      <c r="BK421" s="200">
        <f>ROUND(I421*H421,2)</f>
        <v>0</v>
      </c>
      <c r="BL421" s="17" t="s">
        <v>286</v>
      </c>
      <c r="BM421" s="199" t="s">
        <v>512</v>
      </c>
    </row>
    <row r="422" spans="1:65" s="14" customFormat="1" ht="11.25">
      <c r="B422" s="212"/>
      <c r="C422" s="213"/>
      <c r="D422" s="203" t="s">
        <v>151</v>
      </c>
      <c r="E422" s="214" t="s">
        <v>1</v>
      </c>
      <c r="F422" s="215" t="s">
        <v>513</v>
      </c>
      <c r="G422" s="213"/>
      <c r="H422" s="216">
        <v>115.27</v>
      </c>
      <c r="I422" s="217"/>
      <c r="J422" s="213"/>
      <c r="K422" s="213"/>
      <c r="L422" s="218"/>
      <c r="M422" s="219"/>
      <c r="N422" s="220"/>
      <c r="O422" s="220"/>
      <c r="P422" s="220"/>
      <c r="Q422" s="220"/>
      <c r="R422" s="220"/>
      <c r="S422" s="220"/>
      <c r="T422" s="221"/>
      <c r="AT422" s="222" t="s">
        <v>151</v>
      </c>
      <c r="AU422" s="222" t="s">
        <v>89</v>
      </c>
      <c r="AV422" s="14" t="s">
        <v>89</v>
      </c>
      <c r="AW422" s="14" t="s">
        <v>33</v>
      </c>
      <c r="AX422" s="14" t="s">
        <v>79</v>
      </c>
      <c r="AY422" s="222" t="s">
        <v>143</v>
      </c>
    </row>
    <row r="423" spans="1:65" s="14" customFormat="1" ht="11.25">
      <c r="B423" s="212"/>
      <c r="C423" s="213"/>
      <c r="D423" s="203" t="s">
        <v>151</v>
      </c>
      <c r="E423" s="214" t="s">
        <v>1</v>
      </c>
      <c r="F423" s="215" t="s">
        <v>514</v>
      </c>
      <c r="G423" s="213"/>
      <c r="H423" s="216">
        <v>38</v>
      </c>
      <c r="I423" s="217"/>
      <c r="J423" s="213"/>
      <c r="K423" s="213"/>
      <c r="L423" s="218"/>
      <c r="M423" s="219"/>
      <c r="N423" s="220"/>
      <c r="O423" s="220"/>
      <c r="P423" s="220"/>
      <c r="Q423" s="220"/>
      <c r="R423" s="220"/>
      <c r="S423" s="220"/>
      <c r="T423" s="221"/>
      <c r="AT423" s="222" t="s">
        <v>151</v>
      </c>
      <c r="AU423" s="222" t="s">
        <v>89</v>
      </c>
      <c r="AV423" s="14" t="s">
        <v>89</v>
      </c>
      <c r="AW423" s="14" t="s">
        <v>33</v>
      </c>
      <c r="AX423" s="14" t="s">
        <v>79</v>
      </c>
      <c r="AY423" s="222" t="s">
        <v>143</v>
      </c>
    </row>
    <row r="424" spans="1:65" s="15" customFormat="1" ht="11.25">
      <c r="B424" s="223"/>
      <c r="C424" s="224"/>
      <c r="D424" s="203" t="s">
        <v>151</v>
      </c>
      <c r="E424" s="225" t="s">
        <v>1</v>
      </c>
      <c r="F424" s="226" t="s">
        <v>154</v>
      </c>
      <c r="G424" s="224"/>
      <c r="H424" s="227">
        <v>153.26999999999998</v>
      </c>
      <c r="I424" s="228"/>
      <c r="J424" s="224"/>
      <c r="K424" s="224"/>
      <c r="L424" s="229"/>
      <c r="M424" s="230"/>
      <c r="N424" s="231"/>
      <c r="O424" s="231"/>
      <c r="P424" s="231"/>
      <c r="Q424" s="231"/>
      <c r="R424" s="231"/>
      <c r="S424" s="231"/>
      <c r="T424" s="232"/>
      <c r="AT424" s="233" t="s">
        <v>151</v>
      </c>
      <c r="AU424" s="233" t="s">
        <v>89</v>
      </c>
      <c r="AV424" s="15" t="s">
        <v>149</v>
      </c>
      <c r="AW424" s="15" t="s">
        <v>33</v>
      </c>
      <c r="AX424" s="15" t="s">
        <v>87</v>
      </c>
      <c r="AY424" s="233" t="s">
        <v>143</v>
      </c>
    </row>
    <row r="425" spans="1:65" s="2" customFormat="1" ht="16.5" customHeight="1">
      <c r="A425" s="34"/>
      <c r="B425" s="35"/>
      <c r="C425" s="234" t="s">
        <v>515</v>
      </c>
      <c r="D425" s="234" t="s">
        <v>196</v>
      </c>
      <c r="E425" s="235" t="s">
        <v>516</v>
      </c>
      <c r="F425" s="236" t="s">
        <v>517</v>
      </c>
      <c r="G425" s="237" t="s">
        <v>212</v>
      </c>
      <c r="H425" s="238">
        <v>160.934</v>
      </c>
      <c r="I425" s="239"/>
      <c r="J425" s="240">
        <f>ROUND(I425*H425,2)</f>
        <v>0</v>
      </c>
      <c r="K425" s="241"/>
      <c r="L425" s="242"/>
      <c r="M425" s="243" t="s">
        <v>1</v>
      </c>
      <c r="N425" s="244" t="s">
        <v>44</v>
      </c>
      <c r="O425" s="71"/>
      <c r="P425" s="197">
        <f>O425*H425</f>
        <v>0</v>
      </c>
      <c r="Q425" s="197">
        <v>2.0000000000000002E-5</v>
      </c>
      <c r="R425" s="197">
        <f>Q425*H425</f>
        <v>3.2186800000000002E-3</v>
      </c>
      <c r="S425" s="197">
        <v>0</v>
      </c>
      <c r="T425" s="198">
        <f>S425*H425</f>
        <v>0</v>
      </c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R425" s="199" t="s">
        <v>370</v>
      </c>
      <c r="AT425" s="199" t="s">
        <v>196</v>
      </c>
      <c r="AU425" s="199" t="s">
        <v>89</v>
      </c>
      <c r="AY425" s="17" t="s">
        <v>143</v>
      </c>
      <c r="BE425" s="200">
        <f>IF(N425="základní",J425,0)</f>
        <v>0</v>
      </c>
      <c r="BF425" s="200">
        <f>IF(N425="snížená",J425,0)</f>
        <v>0</v>
      </c>
      <c r="BG425" s="200">
        <f>IF(N425="zákl. přenesená",J425,0)</f>
        <v>0</v>
      </c>
      <c r="BH425" s="200">
        <f>IF(N425="sníž. přenesená",J425,0)</f>
        <v>0</v>
      </c>
      <c r="BI425" s="200">
        <f>IF(N425="nulová",J425,0)</f>
        <v>0</v>
      </c>
      <c r="BJ425" s="17" t="s">
        <v>87</v>
      </c>
      <c r="BK425" s="200">
        <f>ROUND(I425*H425,2)</f>
        <v>0</v>
      </c>
      <c r="BL425" s="17" t="s">
        <v>286</v>
      </c>
      <c r="BM425" s="199" t="s">
        <v>518</v>
      </c>
    </row>
    <row r="426" spans="1:65" s="14" customFormat="1" ht="11.25">
      <c r="B426" s="212"/>
      <c r="C426" s="213"/>
      <c r="D426" s="203" t="s">
        <v>151</v>
      </c>
      <c r="E426" s="214" t="s">
        <v>1</v>
      </c>
      <c r="F426" s="215" t="s">
        <v>519</v>
      </c>
      <c r="G426" s="213"/>
      <c r="H426" s="216">
        <v>153.27000000000001</v>
      </c>
      <c r="I426" s="217"/>
      <c r="J426" s="213"/>
      <c r="K426" s="213"/>
      <c r="L426" s="218"/>
      <c r="M426" s="219"/>
      <c r="N426" s="220"/>
      <c r="O426" s="220"/>
      <c r="P426" s="220"/>
      <c r="Q426" s="220"/>
      <c r="R426" s="220"/>
      <c r="S426" s="220"/>
      <c r="T426" s="221"/>
      <c r="AT426" s="222" t="s">
        <v>151</v>
      </c>
      <c r="AU426" s="222" t="s">
        <v>89</v>
      </c>
      <c r="AV426" s="14" t="s">
        <v>89</v>
      </c>
      <c r="AW426" s="14" t="s">
        <v>33</v>
      </c>
      <c r="AX426" s="14" t="s">
        <v>79</v>
      </c>
      <c r="AY426" s="222" t="s">
        <v>143</v>
      </c>
    </row>
    <row r="427" spans="1:65" s="15" customFormat="1" ht="11.25">
      <c r="B427" s="223"/>
      <c r="C427" s="224"/>
      <c r="D427" s="203" t="s">
        <v>151</v>
      </c>
      <c r="E427" s="225" t="s">
        <v>1</v>
      </c>
      <c r="F427" s="226" t="s">
        <v>154</v>
      </c>
      <c r="G427" s="224"/>
      <c r="H427" s="227">
        <v>153.27000000000001</v>
      </c>
      <c r="I427" s="228"/>
      <c r="J427" s="224"/>
      <c r="K427" s="224"/>
      <c r="L427" s="229"/>
      <c r="M427" s="230"/>
      <c r="N427" s="231"/>
      <c r="O427" s="231"/>
      <c r="P427" s="231"/>
      <c r="Q427" s="231"/>
      <c r="R427" s="231"/>
      <c r="S427" s="231"/>
      <c r="T427" s="232"/>
      <c r="AT427" s="233" t="s">
        <v>151</v>
      </c>
      <c r="AU427" s="233" t="s">
        <v>89</v>
      </c>
      <c r="AV427" s="15" t="s">
        <v>149</v>
      </c>
      <c r="AW427" s="15" t="s">
        <v>33</v>
      </c>
      <c r="AX427" s="15" t="s">
        <v>87</v>
      </c>
      <c r="AY427" s="233" t="s">
        <v>143</v>
      </c>
    </row>
    <row r="428" spans="1:65" s="14" customFormat="1" ht="11.25">
      <c r="B428" s="212"/>
      <c r="C428" s="213"/>
      <c r="D428" s="203" t="s">
        <v>151</v>
      </c>
      <c r="E428" s="213"/>
      <c r="F428" s="215" t="s">
        <v>520</v>
      </c>
      <c r="G428" s="213"/>
      <c r="H428" s="216">
        <v>160.934</v>
      </c>
      <c r="I428" s="217"/>
      <c r="J428" s="213"/>
      <c r="K428" s="213"/>
      <c r="L428" s="218"/>
      <c r="M428" s="219"/>
      <c r="N428" s="220"/>
      <c r="O428" s="220"/>
      <c r="P428" s="220"/>
      <c r="Q428" s="220"/>
      <c r="R428" s="220"/>
      <c r="S428" s="220"/>
      <c r="T428" s="221"/>
      <c r="AT428" s="222" t="s">
        <v>151</v>
      </c>
      <c r="AU428" s="222" t="s">
        <v>89</v>
      </c>
      <c r="AV428" s="14" t="s">
        <v>89</v>
      </c>
      <c r="AW428" s="14" t="s">
        <v>4</v>
      </c>
      <c r="AX428" s="14" t="s">
        <v>87</v>
      </c>
      <c r="AY428" s="222" t="s">
        <v>143</v>
      </c>
    </row>
    <row r="429" spans="1:65" s="2" customFormat="1" ht="24.2" customHeight="1">
      <c r="A429" s="34"/>
      <c r="B429" s="35"/>
      <c r="C429" s="187" t="s">
        <v>521</v>
      </c>
      <c r="D429" s="187" t="s">
        <v>145</v>
      </c>
      <c r="E429" s="188" t="s">
        <v>522</v>
      </c>
      <c r="F429" s="189" t="s">
        <v>523</v>
      </c>
      <c r="G429" s="190" t="s">
        <v>218</v>
      </c>
      <c r="H429" s="191">
        <v>282.66800000000001</v>
      </c>
      <c r="I429" s="192"/>
      <c r="J429" s="193">
        <f>ROUND(I429*H429,2)</f>
        <v>0</v>
      </c>
      <c r="K429" s="194"/>
      <c r="L429" s="39"/>
      <c r="M429" s="195" t="s">
        <v>1</v>
      </c>
      <c r="N429" s="196" t="s">
        <v>44</v>
      </c>
      <c r="O429" s="71"/>
      <c r="P429" s="197">
        <f>O429*H429</f>
        <v>0</v>
      </c>
      <c r="Q429" s="197">
        <v>4.4999999999999997E-3</v>
      </c>
      <c r="R429" s="197">
        <f>Q429*H429</f>
        <v>1.272006</v>
      </c>
      <c r="S429" s="197">
        <v>0</v>
      </c>
      <c r="T429" s="198">
        <f>S429*H429</f>
        <v>0</v>
      </c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R429" s="199" t="s">
        <v>286</v>
      </c>
      <c r="AT429" s="199" t="s">
        <v>145</v>
      </c>
      <c r="AU429" s="199" t="s">
        <v>89</v>
      </c>
      <c r="AY429" s="17" t="s">
        <v>143</v>
      </c>
      <c r="BE429" s="200">
        <f>IF(N429="základní",J429,0)</f>
        <v>0</v>
      </c>
      <c r="BF429" s="200">
        <f>IF(N429="snížená",J429,0)</f>
        <v>0</v>
      </c>
      <c r="BG429" s="200">
        <f>IF(N429="zákl. přenesená",J429,0)</f>
        <v>0</v>
      </c>
      <c r="BH429" s="200">
        <f>IF(N429="sníž. přenesená",J429,0)</f>
        <v>0</v>
      </c>
      <c r="BI429" s="200">
        <f>IF(N429="nulová",J429,0)</f>
        <v>0</v>
      </c>
      <c r="BJ429" s="17" t="s">
        <v>87</v>
      </c>
      <c r="BK429" s="200">
        <f>ROUND(I429*H429,2)</f>
        <v>0</v>
      </c>
      <c r="BL429" s="17" t="s">
        <v>286</v>
      </c>
      <c r="BM429" s="199" t="s">
        <v>524</v>
      </c>
    </row>
    <row r="430" spans="1:65" s="13" customFormat="1" ht="11.25">
      <c r="B430" s="201"/>
      <c r="C430" s="202"/>
      <c r="D430" s="203" t="s">
        <v>151</v>
      </c>
      <c r="E430" s="204" t="s">
        <v>1</v>
      </c>
      <c r="F430" s="205" t="s">
        <v>417</v>
      </c>
      <c r="G430" s="202"/>
      <c r="H430" s="204" t="s">
        <v>1</v>
      </c>
      <c r="I430" s="206"/>
      <c r="J430" s="202"/>
      <c r="K430" s="202"/>
      <c r="L430" s="207"/>
      <c r="M430" s="208"/>
      <c r="N430" s="209"/>
      <c r="O430" s="209"/>
      <c r="P430" s="209"/>
      <c r="Q430" s="209"/>
      <c r="R430" s="209"/>
      <c r="S430" s="209"/>
      <c r="T430" s="210"/>
      <c r="AT430" s="211" t="s">
        <v>151</v>
      </c>
      <c r="AU430" s="211" t="s">
        <v>89</v>
      </c>
      <c r="AV430" s="13" t="s">
        <v>87</v>
      </c>
      <c r="AW430" s="13" t="s">
        <v>33</v>
      </c>
      <c r="AX430" s="13" t="s">
        <v>79</v>
      </c>
      <c r="AY430" s="211" t="s">
        <v>143</v>
      </c>
    </row>
    <row r="431" spans="1:65" s="14" customFormat="1" ht="11.25">
      <c r="B431" s="212"/>
      <c r="C431" s="213"/>
      <c r="D431" s="203" t="s">
        <v>151</v>
      </c>
      <c r="E431" s="214" t="s">
        <v>1</v>
      </c>
      <c r="F431" s="215" t="s">
        <v>364</v>
      </c>
      <c r="G431" s="213"/>
      <c r="H431" s="216">
        <v>109.50700000000001</v>
      </c>
      <c r="I431" s="217"/>
      <c r="J431" s="213"/>
      <c r="K431" s="213"/>
      <c r="L431" s="218"/>
      <c r="M431" s="219"/>
      <c r="N431" s="220"/>
      <c r="O431" s="220"/>
      <c r="P431" s="220"/>
      <c r="Q431" s="220"/>
      <c r="R431" s="220"/>
      <c r="S431" s="220"/>
      <c r="T431" s="221"/>
      <c r="AT431" s="222" t="s">
        <v>151</v>
      </c>
      <c r="AU431" s="222" t="s">
        <v>89</v>
      </c>
      <c r="AV431" s="14" t="s">
        <v>89</v>
      </c>
      <c r="AW431" s="14" t="s">
        <v>33</v>
      </c>
      <c r="AX431" s="14" t="s">
        <v>79</v>
      </c>
      <c r="AY431" s="222" t="s">
        <v>143</v>
      </c>
    </row>
    <row r="432" spans="1:65" s="13" customFormat="1" ht="11.25">
      <c r="B432" s="201"/>
      <c r="C432" s="202"/>
      <c r="D432" s="203" t="s">
        <v>151</v>
      </c>
      <c r="E432" s="204" t="s">
        <v>1</v>
      </c>
      <c r="F432" s="205" t="s">
        <v>525</v>
      </c>
      <c r="G432" s="202"/>
      <c r="H432" s="204" t="s">
        <v>1</v>
      </c>
      <c r="I432" s="206"/>
      <c r="J432" s="202"/>
      <c r="K432" s="202"/>
      <c r="L432" s="207"/>
      <c r="M432" s="208"/>
      <c r="N432" s="209"/>
      <c r="O432" s="209"/>
      <c r="P432" s="209"/>
      <c r="Q432" s="209"/>
      <c r="R432" s="209"/>
      <c r="S432" s="209"/>
      <c r="T432" s="210"/>
      <c r="AT432" s="211" t="s">
        <v>151</v>
      </c>
      <c r="AU432" s="211" t="s">
        <v>89</v>
      </c>
      <c r="AV432" s="13" t="s">
        <v>87</v>
      </c>
      <c r="AW432" s="13" t="s">
        <v>33</v>
      </c>
      <c r="AX432" s="13" t="s">
        <v>79</v>
      </c>
      <c r="AY432" s="211" t="s">
        <v>143</v>
      </c>
    </row>
    <row r="433" spans="1:65" s="13" customFormat="1" ht="11.25">
      <c r="B433" s="201"/>
      <c r="C433" s="202"/>
      <c r="D433" s="203" t="s">
        <v>151</v>
      </c>
      <c r="E433" s="204" t="s">
        <v>1</v>
      </c>
      <c r="F433" s="205" t="s">
        <v>273</v>
      </c>
      <c r="G433" s="202"/>
      <c r="H433" s="204" t="s">
        <v>1</v>
      </c>
      <c r="I433" s="206"/>
      <c r="J433" s="202"/>
      <c r="K433" s="202"/>
      <c r="L433" s="207"/>
      <c r="M433" s="208"/>
      <c r="N433" s="209"/>
      <c r="O433" s="209"/>
      <c r="P433" s="209"/>
      <c r="Q433" s="209"/>
      <c r="R433" s="209"/>
      <c r="S433" s="209"/>
      <c r="T433" s="210"/>
      <c r="AT433" s="211" t="s">
        <v>151</v>
      </c>
      <c r="AU433" s="211" t="s">
        <v>89</v>
      </c>
      <c r="AV433" s="13" t="s">
        <v>87</v>
      </c>
      <c r="AW433" s="13" t="s">
        <v>33</v>
      </c>
      <c r="AX433" s="13" t="s">
        <v>79</v>
      </c>
      <c r="AY433" s="211" t="s">
        <v>143</v>
      </c>
    </row>
    <row r="434" spans="1:65" s="14" customFormat="1" ht="11.25">
      <c r="B434" s="212"/>
      <c r="C434" s="213"/>
      <c r="D434" s="203" t="s">
        <v>151</v>
      </c>
      <c r="E434" s="214" t="s">
        <v>1</v>
      </c>
      <c r="F434" s="215" t="s">
        <v>274</v>
      </c>
      <c r="G434" s="213"/>
      <c r="H434" s="216">
        <v>53.600999999999999</v>
      </c>
      <c r="I434" s="217"/>
      <c r="J434" s="213"/>
      <c r="K434" s="213"/>
      <c r="L434" s="218"/>
      <c r="M434" s="219"/>
      <c r="N434" s="220"/>
      <c r="O434" s="220"/>
      <c r="P434" s="220"/>
      <c r="Q434" s="220"/>
      <c r="R434" s="220"/>
      <c r="S434" s="220"/>
      <c r="T434" s="221"/>
      <c r="AT434" s="222" t="s">
        <v>151</v>
      </c>
      <c r="AU434" s="222" t="s">
        <v>89</v>
      </c>
      <c r="AV434" s="14" t="s">
        <v>89</v>
      </c>
      <c r="AW434" s="14" t="s">
        <v>33</v>
      </c>
      <c r="AX434" s="14" t="s">
        <v>79</v>
      </c>
      <c r="AY434" s="222" t="s">
        <v>143</v>
      </c>
    </row>
    <row r="435" spans="1:65" s="13" customFormat="1" ht="11.25">
      <c r="B435" s="201"/>
      <c r="C435" s="202"/>
      <c r="D435" s="203" t="s">
        <v>151</v>
      </c>
      <c r="E435" s="204" t="s">
        <v>1</v>
      </c>
      <c r="F435" s="205" t="s">
        <v>526</v>
      </c>
      <c r="G435" s="202"/>
      <c r="H435" s="204" t="s">
        <v>1</v>
      </c>
      <c r="I435" s="206"/>
      <c r="J435" s="202"/>
      <c r="K435" s="202"/>
      <c r="L435" s="207"/>
      <c r="M435" s="208"/>
      <c r="N435" s="209"/>
      <c r="O435" s="209"/>
      <c r="P435" s="209"/>
      <c r="Q435" s="209"/>
      <c r="R435" s="209"/>
      <c r="S435" s="209"/>
      <c r="T435" s="210"/>
      <c r="AT435" s="211" t="s">
        <v>151</v>
      </c>
      <c r="AU435" s="211" t="s">
        <v>89</v>
      </c>
      <c r="AV435" s="13" t="s">
        <v>87</v>
      </c>
      <c r="AW435" s="13" t="s">
        <v>33</v>
      </c>
      <c r="AX435" s="13" t="s">
        <v>79</v>
      </c>
      <c r="AY435" s="211" t="s">
        <v>143</v>
      </c>
    </row>
    <row r="436" spans="1:65" s="14" customFormat="1" ht="11.25">
      <c r="B436" s="212"/>
      <c r="C436" s="213"/>
      <c r="D436" s="203" t="s">
        <v>151</v>
      </c>
      <c r="E436" s="214" t="s">
        <v>1</v>
      </c>
      <c r="F436" s="215" t="s">
        <v>274</v>
      </c>
      <c r="G436" s="213"/>
      <c r="H436" s="216">
        <v>53.600999999999999</v>
      </c>
      <c r="I436" s="217"/>
      <c r="J436" s="213"/>
      <c r="K436" s="213"/>
      <c r="L436" s="218"/>
      <c r="M436" s="219"/>
      <c r="N436" s="220"/>
      <c r="O436" s="220"/>
      <c r="P436" s="220"/>
      <c r="Q436" s="220"/>
      <c r="R436" s="220"/>
      <c r="S436" s="220"/>
      <c r="T436" s="221"/>
      <c r="AT436" s="222" t="s">
        <v>151</v>
      </c>
      <c r="AU436" s="222" t="s">
        <v>89</v>
      </c>
      <c r="AV436" s="14" t="s">
        <v>89</v>
      </c>
      <c r="AW436" s="14" t="s">
        <v>33</v>
      </c>
      <c r="AX436" s="14" t="s">
        <v>79</v>
      </c>
      <c r="AY436" s="222" t="s">
        <v>143</v>
      </c>
    </row>
    <row r="437" spans="1:65" s="14" customFormat="1" ht="11.25">
      <c r="B437" s="212"/>
      <c r="C437" s="213"/>
      <c r="D437" s="203" t="s">
        <v>151</v>
      </c>
      <c r="E437" s="214" t="s">
        <v>1</v>
      </c>
      <c r="F437" s="215" t="s">
        <v>278</v>
      </c>
      <c r="G437" s="213"/>
      <c r="H437" s="216">
        <v>88.35</v>
      </c>
      <c r="I437" s="217"/>
      <c r="J437" s="213"/>
      <c r="K437" s="213"/>
      <c r="L437" s="218"/>
      <c r="M437" s="219"/>
      <c r="N437" s="220"/>
      <c r="O437" s="220"/>
      <c r="P437" s="220"/>
      <c r="Q437" s="220"/>
      <c r="R437" s="220"/>
      <c r="S437" s="220"/>
      <c r="T437" s="221"/>
      <c r="AT437" s="222" t="s">
        <v>151</v>
      </c>
      <c r="AU437" s="222" t="s">
        <v>89</v>
      </c>
      <c r="AV437" s="14" t="s">
        <v>89</v>
      </c>
      <c r="AW437" s="14" t="s">
        <v>33</v>
      </c>
      <c r="AX437" s="14" t="s">
        <v>79</v>
      </c>
      <c r="AY437" s="222" t="s">
        <v>143</v>
      </c>
    </row>
    <row r="438" spans="1:65" s="13" customFormat="1" ht="11.25">
      <c r="B438" s="201"/>
      <c r="C438" s="202"/>
      <c r="D438" s="203" t="s">
        <v>151</v>
      </c>
      <c r="E438" s="204" t="s">
        <v>1</v>
      </c>
      <c r="F438" s="205" t="s">
        <v>279</v>
      </c>
      <c r="G438" s="202"/>
      <c r="H438" s="204" t="s">
        <v>1</v>
      </c>
      <c r="I438" s="206"/>
      <c r="J438" s="202"/>
      <c r="K438" s="202"/>
      <c r="L438" s="207"/>
      <c r="M438" s="208"/>
      <c r="N438" s="209"/>
      <c r="O438" s="209"/>
      <c r="P438" s="209"/>
      <c r="Q438" s="209"/>
      <c r="R438" s="209"/>
      <c r="S438" s="209"/>
      <c r="T438" s="210"/>
      <c r="AT438" s="211" t="s">
        <v>151</v>
      </c>
      <c r="AU438" s="211" t="s">
        <v>89</v>
      </c>
      <c r="AV438" s="13" t="s">
        <v>87</v>
      </c>
      <c r="AW438" s="13" t="s">
        <v>33</v>
      </c>
      <c r="AX438" s="13" t="s">
        <v>79</v>
      </c>
      <c r="AY438" s="211" t="s">
        <v>143</v>
      </c>
    </row>
    <row r="439" spans="1:65" s="14" customFormat="1" ht="11.25">
      <c r="B439" s="212"/>
      <c r="C439" s="213"/>
      <c r="D439" s="203" t="s">
        <v>151</v>
      </c>
      <c r="E439" s="214" t="s">
        <v>1</v>
      </c>
      <c r="F439" s="215" t="s">
        <v>280</v>
      </c>
      <c r="G439" s="213"/>
      <c r="H439" s="216">
        <v>-1.6160000000000001</v>
      </c>
      <c r="I439" s="217"/>
      <c r="J439" s="213"/>
      <c r="K439" s="213"/>
      <c r="L439" s="218"/>
      <c r="M439" s="219"/>
      <c r="N439" s="220"/>
      <c r="O439" s="220"/>
      <c r="P439" s="220"/>
      <c r="Q439" s="220"/>
      <c r="R439" s="220"/>
      <c r="S439" s="220"/>
      <c r="T439" s="221"/>
      <c r="AT439" s="222" t="s">
        <v>151</v>
      </c>
      <c r="AU439" s="222" t="s">
        <v>89</v>
      </c>
      <c r="AV439" s="14" t="s">
        <v>89</v>
      </c>
      <c r="AW439" s="14" t="s">
        <v>33</v>
      </c>
      <c r="AX439" s="14" t="s">
        <v>79</v>
      </c>
      <c r="AY439" s="222" t="s">
        <v>143</v>
      </c>
    </row>
    <row r="440" spans="1:65" s="14" customFormat="1" ht="11.25">
      <c r="B440" s="212"/>
      <c r="C440" s="213"/>
      <c r="D440" s="203" t="s">
        <v>151</v>
      </c>
      <c r="E440" s="214" t="s">
        <v>1</v>
      </c>
      <c r="F440" s="215" t="s">
        <v>281</v>
      </c>
      <c r="G440" s="213"/>
      <c r="H440" s="216">
        <v>-1</v>
      </c>
      <c r="I440" s="217"/>
      <c r="J440" s="213"/>
      <c r="K440" s="213"/>
      <c r="L440" s="218"/>
      <c r="M440" s="219"/>
      <c r="N440" s="220"/>
      <c r="O440" s="220"/>
      <c r="P440" s="220"/>
      <c r="Q440" s="220"/>
      <c r="R440" s="220"/>
      <c r="S440" s="220"/>
      <c r="T440" s="221"/>
      <c r="AT440" s="222" t="s">
        <v>151</v>
      </c>
      <c r="AU440" s="222" t="s">
        <v>89</v>
      </c>
      <c r="AV440" s="14" t="s">
        <v>89</v>
      </c>
      <c r="AW440" s="14" t="s">
        <v>33</v>
      </c>
      <c r="AX440" s="14" t="s">
        <v>79</v>
      </c>
      <c r="AY440" s="222" t="s">
        <v>143</v>
      </c>
    </row>
    <row r="441" spans="1:65" s="14" customFormat="1" ht="11.25">
      <c r="B441" s="212"/>
      <c r="C441" s="213"/>
      <c r="D441" s="203" t="s">
        <v>151</v>
      </c>
      <c r="E441" s="214" t="s">
        <v>1</v>
      </c>
      <c r="F441" s="215" t="s">
        <v>282</v>
      </c>
      <c r="G441" s="213"/>
      <c r="H441" s="216">
        <v>-2.2000000000000002</v>
      </c>
      <c r="I441" s="217"/>
      <c r="J441" s="213"/>
      <c r="K441" s="213"/>
      <c r="L441" s="218"/>
      <c r="M441" s="219"/>
      <c r="N441" s="220"/>
      <c r="O441" s="220"/>
      <c r="P441" s="220"/>
      <c r="Q441" s="220"/>
      <c r="R441" s="220"/>
      <c r="S441" s="220"/>
      <c r="T441" s="221"/>
      <c r="AT441" s="222" t="s">
        <v>151</v>
      </c>
      <c r="AU441" s="222" t="s">
        <v>89</v>
      </c>
      <c r="AV441" s="14" t="s">
        <v>89</v>
      </c>
      <c r="AW441" s="14" t="s">
        <v>33</v>
      </c>
      <c r="AX441" s="14" t="s">
        <v>79</v>
      </c>
      <c r="AY441" s="222" t="s">
        <v>143</v>
      </c>
    </row>
    <row r="442" spans="1:65" s="14" customFormat="1" ht="11.25">
      <c r="B442" s="212"/>
      <c r="C442" s="213"/>
      <c r="D442" s="203" t="s">
        <v>151</v>
      </c>
      <c r="E442" s="214" t="s">
        <v>1</v>
      </c>
      <c r="F442" s="215" t="s">
        <v>283</v>
      </c>
      <c r="G442" s="213"/>
      <c r="H442" s="216">
        <v>-17.574999999999999</v>
      </c>
      <c r="I442" s="217"/>
      <c r="J442" s="213"/>
      <c r="K442" s="213"/>
      <c r="L442" s="218"/>
      <c r="M442" s="219"/>
      <c r="N442" s="220"/>
      <c r="O442" s="220"/>
      <c r="P442" s="220"/>
      <c r="Q442" s="220"/>
      <c r="R442" s="220"/>
      <c r="S442" s="220"/>
      <c r="T442" s="221"/>
      <c r="AT442" s="222" t="s">
        <v>151</v>
      </c>
      <c r="AU442" s="222" t="s">
        <v>89</v>
      </c>
      <c r="AV442" s="14" t="s">
        <v>89</v>
      </c>
      <c r="AW442" s="14" t="s">
        <v>33</v>
      </c>
      <c r="AX442" s="14" t="s">
        <v>79</v>
      </c>
      <c r="AY442" s="222" t="s">
        <v>143</v>
      </c>
    </row>
    <row r="443" spans="1:65" s="15" customFormat="1" ht="11.25">
      <c r="B443" s="223"/>
      <c r="C443" s="224"/>
      <c r="D443" s="203" t="s">
        <v>151</v>
      </c>
      <c r="E443" s="225" t="s">
        <v>1</v>
      </c>
      <c r="F443" s="226" t="s">
        <v>154</v>
      </c>
      <c r="G443" s="224"/>
      <c r="H443" s="227">
        <v>282.66800000000001</v>
      </c>
      <c r="I443" s="228"/>
      <c r="J443" s="224"/>
      <c r="K443" s="224"/>
      <c r="L443" s="229"/>
      <c r="M443" s="230"/>
      <c r="N443" s="231"/>
      <c r="O443" s="231"/>
      <c r="P443" s="231"/>
      <c r="Q443" s="231"/>
      <c r="R443" s="231"/>
      <c r="S443" s="231"/>
      <c r="T443" s="232"/>
      <c r="AT443" s="233" t="s">
        <v>151</v>
      </c>
      <c r="AU443" s="233" t="s">
        <v>89</v>
      </c>
      <c r="AV443" s="15" t="s">
        <v>149</v>
      </c>
      <c r="AW443" s="15" t="s">
        <v>33</v>
      </c>
      <c r="AX443" s="15" t="s">
        <v>87</v>
      </c>
      <c r="AY443" s="233" t="s">
        <v>143</v>
      </c>
    </row>
    <row r="444" spans="1:65" s="2" customFormat="1" ht="33" customHeight="1">
      <c r="A444" s="34"/>
      <c r="B444" s="35"/>
      <c r="C444" s="187" t="s">
        <v>527</v>
      </c>
      <c r="D444" s="187" t="s">
        <v>145</v>
      </c>
      <c r="E444" s="188" t="s">
        <v>528</v>
      </c>
      <c r="F444" s="189" t="s">
        <v>529</v>
      </c>
      <c r="G444" s="190" t="s">
        <v>218</v>
      </c>
      <c r="H444" s="191">
        <v>282.66800000000001</v>
      </c>
      <c r="I444" s="192"/>
      <c r="J444" s="193">
        <f>ROUND(I444*H444,2)</f>
        <v>0</v>
      </c>
      <c r="K444" s="194"/>
      <c r="L444" s="39"/>
      <c r="M444" s="195" t="s">
        <v>1</v>
      </c>
      <c r="N444" s="196" t="s">
        <v>44</v>
      </c>
      <c r="O444" s="71"/>
      <c r="P444" s="197">
        <f>O444*H444</f>
        <v>0</v>
      </c>
      <c r="Q444" s="197">
        <v>2.0000000000000001E-4</v>
      </c>
      <c r="R444" s="197">
        <f>Q444*H444</f>
        <v>5.6533600000000003E-2</v>
      </c>
      <c r="S444" s="197">
        <v>0</v>
      </c>
      <c r="T444" s="198">
        <f>S444*H444</f>
        <v>0</v>
      </c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R444" s="199" t="s">
        <v>286</v>
      </c>
      <c r="AT444" s="199" t="s">
        <v>145</v>
      </c>
      <c r="AU444" s="199" t="s">
        <v>89</v>
      </c>
      <c r="AY444" s="17" t="s">
        <v>143</v>
      </c>
      <c r="BE444" s="200">
        <f>IF(N444="základní",J444,0)</f>
        <v>0</v>
      </c>
      <c r="BF444" s="200">
        <f>IF(N444="snížená",J444,0)</f>
        <v>0</v>
      </c>
      <c r="BG444" s="200">
        <f>IF(N444="zákl. přenesená",J444,0)</f>
        <v>0</v>
      </c>
      <c r="BH444" s="200">
        <f>IF(N444="sníž. přenesená",J444,0)</f>
        <v>0</v>
      </c>
      <c r="BI444" s="200">
        <f>IF(N444="nulová",J444,0)</f>
        <v>0</v>
      </c>
      <c r="BJ444" s="17" t="s">
        <v>87</v>
      </c>
      <c r="BK444" s="200">
        <f>ROUND(I444*H444,2)</f>
        <v>0</v>
      </c>
      <c r="BL444" s="17" t="s">
        <v>286</v>
      </c>
      <c r="BM444" s="199" t="s">
        <v>530</v>
      </c>
    </row>
    <row r="445" spans="1:65" s="13" customFormat="1" ht="11.25">
      <c r="B445" s="201"/>
      <c r="C445" s="202"/>
      <c r="D445" s="203" t="s">
        <v>151</v>
      </c>
      <c r="E445" s="204" t="s">
        <v>1</v>
      </c>
      <c r="F445" s="205" t="s">
        <v>417</v>
      </c>
      <c r="G445" s="202"/>
      <c r="H445" s="204" t="s">
        <v>1</v>
      </c>
      <c r="I445" s="206"/>
      <c r="J445" s="202"/>
      <c r="K445" s="202"/>
      <c r="L445" s="207"/>
      <c r="M445" s="208"/>
      <c r="N445" s="209"/>
      <c r="O445" s="209"/>
      <c r="P445" s="209"/>
      <c r="Q445" s="209"/>
      <c r="R445" s="209"/>
      <c r="S445" s="209"/>
      <c r="T445" s="210"/>
      <c r="AT445" s="211" t="s">
        <v>151</v>
      </c>
      <c r="AU445" s="211" t="s">
        <v>89</v>
      </c>
      <c r="AV445" s="13" t="s">
        <v>87</v>
      </c>
      <c r="AW445" s="13" t="s">
        <v>33</v>
      </c>
      <c r="AX445" s="13" t="s">
        <v>79</v>
      </c>
      <c r="AY445" s="211" t="s">
        <v>143</v>
      </c>
    </row>
    <row r="446" spans="1:65" s="14" customFormat="1" ht="11.25">
      <c r="B446" s="212"/>
      <c r="C446" s="213"/>
      <c r="D446" s="203" t="s">
        <v>151</v>
      </c>
      <c r="E446" s="214" t="s">
        <v>1</v>
      </c>
      <c r="F446" s="215" t="s">
        <v>364</v>
      </c>
      <c r="G446" s="213"/>
      <c r="H446" s="216">
        <v>109.50700000000001</v>
      </c>
      <c r="I446" s="217"/>
      <c r="J446" s="213"/>
      <c r="K446" s="213"/>
      <c r="L446" s="218"/>
      <c r="M446" s="219"/>
      <c r="N446" s="220"/>
      <c r="O446" s="220"/>
      <c r="P446" s="220"/>
      <c r="Q446" s="220"/>
      <c r="R446" s="220"/>
      <c r="S446" s="220"/>
      <c r="T446" s="221"/>
      <c r="AT446" s="222" t="s">
        <v>151</v>
      </c>
      <c r="AU446" s="222" t="s">
        <v>89</v>
      </c>
      <c r="AV446" s="14" t="s">
        <v>89</v>
      </c>
      <c r="AW446" s="14" t="s">
        <v>33</v>
      </c>
      <c r="AX446" s="14" t="s">
        <v>79</v>
      </c>
      <c r="AY446" s="222" t="s">
        <v>143</v>
      </c>
    </row>
    <row r="447" spans="1:65" s="13" customFormat="1" ht="11.25">
      <c r="B447" s="201"/>
      <c r="C447" s="202"/>
      <c r="D447" s="203" t="s">
        <v>151</v>
      </c>
      <c r="E447" s="204" t="s">
        <v>1</v>
      </c>
      <c r="F447" s="205" t="s">
        <v>525</v>
      </c>
      <c r="G447" s="202"/>
      <c r="H447" s="204" t="s">
        <v>1</v>
      </c>
      <c r="I447" s="206"/>
      <c r="J447" s="202"/>
      <c r="K447" s="202"/>
      <c r="L447" s="207"/>
      <c r="M447" s="208"/>
      <c r="N447" s="209"/>
      <c r="O447" s="209"/>
      <c r="P447" s="209"/>
      <c r="Q447" s="209"/>
      <c r="R447" s="209"/>
      <c r="S447" s="209"/>
      <c r="T447" s="210"/>
      <c r="AT447" s="211" t="s">
        <v>151</v>
      </c>
      <c r="AU447" s="211" t="s">
        <v>89</v>
      </c>
      <c r="AV447" s="13" t="s">
        <v>87</v>
      </c>
      <c r="AW447" s="13" t="s">
        <v>33</v>
      </c>
      <c r="AX447" s="13" t="s">
        <v>79</v>
      </c>
      <c r="AY447" s="211" t="s">
        <v>143</v>
      </c>
    </row>
    <row r="448" spans="1:65" s="13" customFormat="1" ht="11.25">
      <c r="B448" s="201"/>
      <c r="C448" s="202"/>
      <c r="D448" s="203" t="s">
        <v>151</v>
      </c>
      <c r="E448" s="204" t="s">
        <v>1</v>
      </c>
      <c r="F448" s="205" t="s">
        <v>273</v>
      </c>
      <c r="G448" s="202"/>
      <c r="H448" s="204" t="s">
        <v>1</v>
      </c>
      <c r="I448" s="206"/>
      <c r="J448" s="202"/>
      <c r="K448" s="202"/>
      <c r="L448" s="207"/>
      <c r="M448" s="208"/>
      <c r="N448" s="209"/>
      <c r="O448" s="209"/>
      <c r="P448" s="209"/>
      <c r="Q448" s="209"/>
      <c r="R448" s="209"/>
      <c r="S448" s="209"/>
      <c r="T448" s="210"/>
      <c r="AT448" s="211" t="s">
        <v>151</v>
      </c>
      <c r="AU448" s="211" t="s">
        <v>89</v>
      </c>
      <c r="AV448" s="13" t="s">
        <v>87</v>
      </c>
      <c r="AW448" s="13" t="s">
        <v>33</v>
      </c>
      <c r="AX448" s="13" t="s">
        <v>79</v>
      </c>
      <c r="AY448" s="211" t="s">
        <v>143</v>
      </c>
    </row>
    <row r="449" spans="1:65" s="14" customFormat="1" ht="11.25">
      <c r="B449" s="212"/>
      <c r="C449" s="213"/>
      <c r="D449" s="203" t="s">
        <v>151</v>
      </c>
      <c r="E449" s="214" t="s">
        <v>1</v>
      </c>
      <c r="F449" s="215" t="s">
        <v>274</v>
      </c>
      <c r="G449" s="213"/>
      <c r="H449" s="216">
        <v>53.600999999999999</v>
      </c>
      <c r="I449" s="217"/>
      <c r="J449" s="213"/>
      <c r="K449" s="213"/>
      <c r="L449" s="218"/>
      <c r="M449" s="219"/>
      <c r="N449" s="220"/>
      <c r="O449" s="220"/>
      <c r="P449" s="220"/>
      <c r="Q449" s="220"/>
      <c r="R449" s="220"/>
      <c r="S449" s="220"/>
      <c r="T449" s="221"/>
      <c r="AT449" s="222" t="s">
        <v>151</v>
      </c>
      <c r="AU449" s="222" t="s">
        <v>89</v>
      </c>
      <c r="AV449" s="14" t="s">
        <v>89</v>
      </c>
      <c r="AW449" s="14" t="s">
        <v>33</v>
      </c>
      <c r="AX449" s="14" t="s">
        <v>79</v>
      </c>
      <c r="AY449" s="222" t="s">
        <v>143</v>
      </c>
    </row>
    <row r="450" spans="1:65" s="13" customFormat="1" ht="11.25">
      <c r="B450" s="201"/>
      <c r="C450" s="202"/>
      <c r="D450" s="203" t="s">
        <v>151</v>
      </c>
      <c r="E450" s="204" t="s">
        <v>1</v>
      </c>
      <c r="F450" s="205" t="s">
        <v>526</v>
      </c>
      <c r="G450" s="202"/>
      <c r="H450" s="204" t="s">
        <v>1</v>
      </c>
      <c r="I450" s="206"/>
      <c r="J450" s="202"/>
      <c r="K450" s="202"/>
      <c r="L450" s="207"/>
      <c r="M450" s="208"/>
      <c r="N450" s="209"/>
      <c r="O450" s="209"/>
      <c r="P450" s="209"/>
      <c r="Q450" s="209"/>
      <c r="R450" s="209"/>
      <c r="S450" s="209"/>
      <c r="T450" s="210"/>
      <c r="AT450" s="211" t="s">
        <v>151</v>
      </c>
      <c r="AU450" s="211" t="s">
        <v>89</v>
      </c>
      <c r="AV450" s="13" t="s">
        <v>87</v>
      </c>
      <c r="AW450" s="13" t="s">
        <v>33</v>
      </c>
      <c r="AX450" s="13" t="s">
        <v>79</v>
      </c>
      <c r="AY450" s="211" t="s">
        <v>143</v>
      </c>
    </row>
    <row r="451" spans="1:65" s="14" customFormat="1" ht="11.25">
      <c r="B451" s="212"/>
      <c r="C451" s="213"/>
      <c r="D451" s="203" t="s">
        <v>151</v>
      </c>
      <c r="E451" s="214" t="s">
        <v>1</v>
      </c>
      <c r="F451" s="215" t="s">
        <v>274</v>
      </c>
      <c r="G451" s="213"/>
      <c r="H451" s="216">
        <v>53.600999999999999</v>
      </c>
      <c r="I451" s="217"/>
      <c r="J451" s="213"/>
      <c r="K451" s="213"/>
      <c r="L451" s="218"/>
      <c r="M451" s="219"/>
      <c r="N451" s="220"/>
      <c r="O451" s="220"/>
      <c r="P451" s="220"/>
      <c r="Q451" s="220"/>
      <c r="R451" s="220"/>
      <c r="S451" s="220"/>
      <c r="T451" s="221"/>
      <c r="AT451" s="222" t="s">
        <v>151</v>
      </c>
      <c r="AU451" s="222" t="s">
        <v>89</v>
      </c>
      <c r="AV451" s="14" t="s">
        <v>89</v>
      </c>
      <c r="AW451" s="14" t="s">
        <v>33</v>
      </c>
      <c r="AX451" s="14" t="s">
        <v>79</v>
      </c>
      <c r="AY451" s="222" t="s">
        <v>143</v>
      </c>
    </row>
    <row r="452" spans="1:65" s="14" customFormat="1" ht="11.25">
      <c r="B452" s="212"/>
      <c r="C452" s="213"/>
      <c r="D452" s="203" t="s">
        <v>151</v>
      </c>
      <c r="E452" s="214" t="s">
        <v>1</v>
      </c>
      <c r="F452" s="215" t="s">
        <v>278</v>
      </c>
      <c r="G452" s="213"/>
      <c r="H452" s="216">
        <v>88.35</v>
      </c>
      <c r="I452" s="217"/>
      <c r="J452" s="213"/>
      <c r="K452" s="213"/>
      <c r="L452" s="218"/>
      <c r="M452" s="219"/>
      <c r="N452" s="220"/>
      <c r="O452" s="220"/>
      <c r="P452" s="220"/>
      <c r="Q452" s="220"/>
      <c r="R452" s="220"/>
      <c r="S452" s="220"/>
      <c r="T452" s="221"/>
      <c r="AT452" s="222" t="s">
        <v>151</v>
      </c>
      <c r="AU452" s="222" t="s">
        <v>89</v>
      </c>
      <c r="AV452" s="14" t="s">
        <v>89</v>
      </c>
      <c r="AW452" s="14" t="s">
        <v>33</v>
      </c>
      <c r="AX452" s="14" t="s">
        <v>79</v>
      </c>
      <c r="AY452" s="222" t="s">
        <v>143</v>
      </c>
    </row>
    <row r="453" spans="1:65" s="13" customFormat="1" ht="11.25">
      <c r="B453" s="201"/>
      <c r="C453" s="202"/>
      <c r="D453" s="203" t="s">
        <v>151</v>
      </c>
      <c r="E453" s="204" t="s">
        <v>1</v>
      </c>
      <c r="F453" s="205" t="s">
        <v>279</v>
      </c>
      <c r="G453" s="202"/>
      <c r="H453" s="204" t="s">
        <v>1</v>
      </c>
      <c r="I453" s="206"/>
      <c r="J453" s="202"/>
      <c r="K453" s="202"/>
      <c r="L453" s="207"/>
      <c r="M453" s="208"/>
      <c r="N453" s="209"/>
      <c r="O453" s="209"/>
      <c r="P453" s="209"/>
      <c r="Q453" s="209"/>
      <c r="R453" s="209"/>
      <c r="S453" s="209"/>
      <c r="T453" s="210"/>
      <c r="AT453" s="211" t="s">
        <v>151</v>
      </c>
      <c r="AU453" s="211" t="s">
        <v>89</v>
      </c>
      <c r="AV453" s="13" t="s">
        <v>87</v>
      </c>
      <c r="AW453" s="13" t="s">
        <v>33</v>
      </c>
      <c r="AX453" s="13" t="s">
        <v>79</v>
      </c>
      <c r="AY453" s="211" t="s">
        <v>143</v>
      </c>
    </row>
    <row r="454" spans="1:65" s="14" customFormat="1" ht="11.25">
      <c r="B454" s="212"/>
      <c r="C454" s="213"/>
      <c r="D454" s="203" t="s">
        <v>151</v>
      </c>
      <c r="E454" s="214" t="s">
        <v>1</v>
      </c>
      <c r="F454" s="215" t="s">
        <v>280</v>
      </c>
      <c r="G454" s="213"/>
      <c r="H454" s="216">
        <v>-1.6160000000000001</v>
      </c>
      <c r="I454" s="217"/>
      <c r="J454" s="213"/>
      <c r="K454" s="213"/>
      <c r="L454" s="218"/>
      <c r="M454" s="219"/>
      <c r="N454" s="220"/>
      <c r="O454" s="220"/>
      <c r="P454" s="220"/>
      <c r="Q454" s="220"/>
      <c r="R454" s="220"/>
      <c r="S454" s="220"/>
      <c r="T454" s="221"/>
      <c r="AT454" s="222" t="s">
        <v>151</v>
      </c>
      <c r="AU454" s="222" t="s">
        <v>89</v>
      </c>
      <c r="AV454" s="14" t="s">
        <v>89</v>
      </c>
      <c r="AW454" s="14" t="s">
        <v>33</v>
      </c>
      <c r="AX454" s="14" t="s">
        <v>79</v>
      </c>
      <c r="AY454" s="222" t="s">
        <v>143</v>
      </c>
    </row>
    <row r="455" spans="1:65" s="14" customFormat="1" ht="11.25">
      <c r="B455" s="212"/>
      <c r="C455" s="213"/>
      <c r="D455" s="203" t="s">
        <v>151</v>
      </c>
      <c r="E455" s="214" t="s">
        <v>1</v>
      </c>
      <c r="F455" s="215" t="s">
        <v>281</v>
      </c>
      <c r="G455" s="213"/>
      <c r="H455" s="216">
        <v>-1</v>
      </c>
      <c r="I455" s="217"/>
      <c r="J455" s="213"/>
      <c r="K455" s="213"/>
      <c r="L455" s="218"/>
      <c r="M455" s="219"/>
      <c r="N455" s="220"/>
      <c r="O455" s="220"/>
      <c r="P455" s="220"/>
      <c r="Q455" s="220"/>
      <c r="R455" s="220"/>
      <c r="S455" s="220"/>
      <c r="T455" s="221"/>
      <c r="AT455" s="222" t="s">
        <v>151</v>
      </c>
      <c r="AU455" s="222" t="s">
        <v>89</v>
      </c>
      <c r="AV455" s="14" t="s">
        <v>89</v>
      </c>
      <c r="AW455" s="14" t="s">
        <v>33</v>
      </c>
      <c r="AX455" s="14" t="s">
        <v>79</v>
      </c>
      <c r="AY455" s="222" t="s">
        <v>143</v>
      </c>
    </row>
    <row r="456" spans="1:65" s="14" customFormat="1" ht="11.25">
      <c r="B456" s="212"/>
      <c r="C456" s="213"/>
      <c r="D456" s="203" t="s">
        <v>151</v>
      </c>
      <c r="E456" s="214" t="s">
        <v>1</v>
      </c>
      <c r="F456" s="215" t="s">
        <v>282</v>
      </c>
      <c r="G456" s="213"/>
      <c r="H456" s="216">
        <v>-2.2000000000000002</v>
      </c>
      <c r="I456" s="217"/>
      <c r="J456" s="213"/>
      <c r="K456" s="213"/>
      <c r="L456" s="218"/>
      <c r="M456" s="219"/>
      <c r="N456" s="220"/>
      <c r="O456" s="220"/>
      <c r="P456" s="220"/>
      <c r="Q456" s="220"/>
      <c r="R456" s="220"/>
      <c r="S456" s="220"/>
      <c r="T456" s="221"/>
      <c r="AT456" s="222" t="s">
        <v>151</v>
      </c>
      <c r="AU456" s="222" t="s">
        <v>89</v>
      </c>
      <c r="AV456" s="14" t="s">
        <v>89</v>
      </c>
      <c r="AW456" s="14" t="s">
        <v>33</v>
      </c>
      <c r="AX456" s="14" t="s">
        <v>79</v>
      </c>
      <c r="AY456" s="222" t="s">
        <v>143</v>
      </c>
    </row>
    <row r="457" spans="1:65" s="14" customFormat="1" ht="11.25">
      <c r="B457" s="212"/>
      <c r="C457" s="213"/>
      <c r="D457" s="203" t="s">
        <v>151</v>
      </c>
      <c r="E457" s="214" t="s">
        <v>1</v>
      </c>
      <c r="F457" s="215" t="s">
        <v>283</v>
      </c>
      <c r="G457" s="213"/>
      <c r="H457" s="216">
        <v>-17.574999999999999</v>
      </c>
      <c r="I457" s="217"/>
      <c r="J457" s="213"/>
      <c r="K457" s="213"/>
      <c r="L457" s="218"/>
      <c r="M457" s="219"/>
      <c r="N457" s="220"/>
      <c r="O457" s="220"/>
      <c r="P457" s="220"/>
      <c r="Q457" s="220"/>
      <c r="R457" s="220"/>
      <c r="S457" s="220"/>
      <c r="T457" s="221"/>
      <c r="AT457" s="222" t="s">
        <v>151</v>
      </c>
      <c r="AU457" s="222" t="s">
        <v>89</v>
      </c>
      <c r="AV457" s="14" t="s">
        <v>89</v>
      </c>
      <c r="AW457" s="14" t="s">
        <v>33</v>
      </c>
      <c r="AX457" s="14" t="s">
        <v>79</v>
      </c>
      <c r="AY457" s="222" t="s">
        <v>143</v>
      </c>
    </row>
    <row r="458" spans="1:65" s="15" customFormat="1" ht="11.25">
      <c r="B458" s="223"/>
      <c r="C458" s="224"/>
      <c r="D458" s="203" t="s">
        <v>151</v>
      </c>
      <c r="E458" s="225" t="s">
        <v>1</v>
      </c>
      <c r="F458" s="226" t="s">
        <v>154</v>
      </c>
      <c r="G458" s="224"/>
      <c r="H458" s="227">
        <v>282.66800000000001</v>
      </c>
      <c r="I458" s="228"/>
      <c r="J458" s="224"/>
      <c r="K458" s="224"/>
      <c r="L458" s="229"/>
      <c r="M458" s="230"/>
      <c r="N458" s="231"/>
      <c r="O458" s="231"/>
      <c r="P458" s="231"/>
      <c r="Q458" s="231"/>
      <c r="R458" s="231"/>
      <c r="S458" s="231"/>
      <c r="T458" s="232"/>
      <c r="AT458" s="233" t="s">
        <v>151</v>
      </c>
      <c r="AU458" s="233" t="s">
        <v>89</v>
      </c>
      <c r="AV458" s="15" t="s">
        <v>149</v>
      </c>
      <c r="AW458" s="15" t="s">
        <v>33</v>
      </c>
      <c r="AX458" s="15" t="s">
        <v>87</v>
      </c>
      <c r="AY458" s="233" t="s">
        <v>143</v>
      </c>
    </row>
    <row r="459" spans="1:65" s="2" customFormat="1" ht="24.2" customHeight="1">
      <c r="A459" s="34"/>
      <c r="B459" s="35"/>
      <c r="C459" s="187" t="s">
        <v>531</v>
      </c>
      <c r="D459" s="187" t="s">
        <v>145</v>
      </c>
      <c r="E459" s="188" t="s">
        <v>532</v>
      </c>
      <c r="F459" s="189" t="s">
        <v>533</v>
      </c>
      <c r="G459" s="190" t="s">
        <v>218</v>
      </c>
      <c r="H459" s="191">
        <v>282.66800000000001</v>
      </c>
      <c r="I459" s="192"/>
      <c r="J459" s="193">
        <f>ROUND(I459*H459,2)</f>
        <v>0</v>
      </c>
      <c r="K459" s="194"/>
      <c r="L459" s="39"/>
      <c r="M459" s="195" t="s">
        <v>1</v>
      </c>
      <c r="N459" s="196" t="s">
        <v>44</v>
      </c>
      <c r="O459" s="71"/>
      <c r="P459" s="197">
        <f>O459*H459</f>
        <v>0</v>
      </c>
      <c r="Q459" s="197">
        <v>2.9E-4</v>
      </c>
      <c r="R459" s="197">
        <f>Q459*H459</f>
        <v>8.197372E-2</v>
      </c>
      <c r="S459" s="197">
        <v>0</v>
      </c>
      <c r="T459" s="198">
        <f>S459*H459</f>
        <v>0</v>
      </c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R459" s="199" t="s">
        <v>286</v>
      </c>
      <c r="AT459" s="199" t="s">
        <v>145</v>
      </c>
      <c r="AU459" s="199" t="s">
        <v>89</v>
      </c>
      <c r="AY459" s="17" t="s">
        <v>143</v>
      </c>
      <c r="BE459" s="200">
        <f>IF(N459="základní",J459,0)</f>
        <v>0</v>
      </c>
      <c r="BF459" s="200">
        <f>IF(N459="snížená",J459,0)</f>
        <v>0</v>
      </c>
      <c r="BG459" s="200">
        <f>IF(N459="zákl. přenesená",J459,0)</f>
        <v>0</v>
      </c>
      <c r="BH459" s="200">
        <f>IF(N459="sníž. přenesená",J459,0)</f>
        <v>0</v>
      </c>
      <c r="BI459" s="200">
        <f>IF(N459="nulová",J459,0)</f>
        <v>0</v>
      </c>
      <c r="BJ459" s="17" t="s">
        <v>87</v>
      </c>
      <c r="BK459" s="200">
        <f>ROUND(I459*H459,2)</f>
        <v>0</v>
      </c>
      <c r="BL459" s="17" t="s">
        <v>286</v>
      </c>
      <c r="BM459" s="199" t="s">
        <v>534</v>
      </c>
    </row>
    <row r="460" spans="1:65" s="13" customFormat="1" ht="11.25">
      <c r="B460" s="201"/>
      <c r="C460" s="202"/>
      <c r="D460" s="203" t="s">
        <v>151</v>
      </c>
      <c r="E460" s="204" t="s">
        <v>1</v>
      </c>
      <c r="F460" s="205" t="s">
        <v>417</v>
      </c>
      <c r="G460" s="202"/>
      <c r="H460" s="204" t="s">
        <v>1</v>
      </c>
      <c r="I460" s="206"/>
      <c r="J460" s="202"/>
      <c r="K460" s="202"/>
      <c r="L460" s="207"/>
      <c r="M460" s="208"/>
      <c r="N460" s="209"/>
      <c r="O460" s="209"/>
      <c r="P460" s="209"/>
      <c r="Q460" s="209"/>
      <c r="R460" s="209"/>
      <c r="S460" s="209"/>
      <c r="T460" s="210"/>
      <c r="AT460" s="211" t="s">
        <v>151</v>
      </c>
      <c r="AU460" s="211" t="s">
        <v>89</v>
      </c>
      <c r="AV460" s="13" t="s">
        <v>87</v>
      </c>
      <c r="AW460" s="13" t="s">
        <v>33</v>
      </c>
      <c r="AX460" s="13" t="s">
        <v>79</v>
      </c>
      <c r="AY460" s="211" t="s">
        <v>143</v>
      </c>
    </row>
    <row r="461" spans="1:65" s="14" customFormat="1" ht="11.25">
      <c r="B461" s="212"/>
      <c r="C461" s="213"/>
      <c r="D461" s="203" t="s">
        <v>151</v>
      </c>
      <c r="E461" s="214" t="s">
        <v>1</v>
      </c>
      <c r="F461" s="215" t="s">
        <v>364</v>
      </c>
      <c r="G461" s="213"/>
      <c r="H461" s="216">
        <v>109.50700000000001</v>
      </c>
      <c r="I461" s="217"/>
      <c r="J461" s="213"/>
      <c r="K461" s="213"/>
      <c r="L461" s="218"/>
      <c r="M461" s="219"/>
      <c r="N461" s="220"/>
      <c r="O461" s="220"/>
      <c r="P461" s="220"/>
      <c r="Q461" s="220"/>
      <c r="R461" s="220"/>
      <c r="S461" s="220"/>
      <c r="T461" s="221"/>
      <c r="AT461" s="222" t="s">
        <v>151</v>
      </c>
      <c r="AU461" s="222" t="s">
        <v>89</v>
      </c>
      <c r="AV461" s="14" t="s">
        <v>89</v>
      </c>
      <c r="AW461" s="14" t="s">
        <v>33</v>
      </c>
      <c r="AX461" s="14" t="s">
        <v>79</v>
      </c>
      <c r="AY461" s="222" t="s">
        <v>143</v>
      </c>
    </row>
    <row r="462" spans="1:65" s="13" customFormat="1" ht="11.25">
      <c r="B462" s="201"/>
      <c r="C462" s="202"/>
      <c r="D462" s="203" t="s">
        <v>151</v>
      </c>
      <c r="E462" s="204" t="s">
        <v>1</v>
      </c>
      <c r="F462" s="205" t="s">
        <v>525</v>
      </c>
      <c r="G462" s="202"/>
      <c r="H462" s="204" t="s">
        <v>1</v>
      </c>
      <c r="I462" s="206"/>
      <c r="J462" s="202"/>
      <c r="K462" s="202"/>
      <c r="L462" s="207"/>
      <c r="M462" s="208"/>
      <c r="N462" s="209"/>
      <c r="O462" s="209"/>
      <c r="P462" s="209"/>
      <c r="Q462" s="209"/>
      <c r="R462" s="209"/>
      <c r="S462" s="209"/>
      <c r="T462" s="210"/>
      <c r="AT462" s="211" t="s">
        <v>151</v>
      </c>
      <c r="AU462" s="211" t="s">
        <v>89</v>
      </c>
      <c r="AV462" s="13" t="s">
        <v>87</v>
      </c>
      <c r="AW462" s="13" t="s">
        <v>33</v>
      </c>
      <c r="AX462" s="13" t="s">
        <v>79</v>
      </c>
      <c r="AY462" s="211" t="s">
        <v>143</v>
      </c>
    </row>
    <row r="463" spans="1:65" s="13" customFormat="1" ht="11.25">
      <c r="B463" s="201"/>
      <c r="C463" s="202"/>
      <c r="D463" s="203" t="s">
        <v>151</v>
      </c>
      <c r="E463" s="204" t="s">
        <v>1</v>
      </c>
      <c r="F463" s="205" t="s">
        <v>273</v>
      </c>
      <c r="G463" s="202"/>
      <c r="H463" s="204" t="s">
        <v>1</v>
      </c>
      <c r="I463" s="206"/>
      <c r="J463" s="202"/>
      <c r="K463" s="202"/>
      <c r="L463" s="207"/>
      <c r="M463" s="208"/>
      <c r="N463" s="209"/>
      <c r="O463" s="209"/>
      <c r="P463" s="209"/>
      <c r="Q463" s="209"/>
      <c r="R463" s="209"/>
      <c r="S463" s="209"/>
      <c r="T463" s="210"/>
      <c r="AT463" s="211" t="s">
        <v>151</v>
      </c>
      <c r="AU463" s="211" t="s">
        <v>89</v>
      </c>
      <c r="AV463" s="13" t="s">
        <v>87</v>
      </c>
      <c r="AW463" s="13" t="s">
        <v>33</v>
      </c>
      <c r="AX463" s="13" t="s">
        <v>79</v>
      </c>
      <c r="AY463" s="211" t="s">
        <v>143</v>
      </c>
    </row>
    <row r="464" spans="1:65" s="14" customFormat="1" ht="11.25">
      <c r="B464" s="212"/>
      <c r="C464" s="213"/>
      <c r="D464" s="203" t="s">
        <v>151</v>
      </c>
      <c r="E464" s="214" t="s">
        <v>1</v>
      </c>
      <c r="F464" s="215" t="s">
        <v>274</v>
      </c>
      <c r="G464" s="213"/>
      <c r="H464" s="216">
        <v>53.600999999999999</v>
      </c>
      <c r="I464" s="217"/>
      <c r="J464" s="213"/>
      <c r="K464" s="213"/>
      <c r="L464" s="218"/>
      <c r="M464" s="219"/>
      <c r="N464" s="220"/>
      <c r="O464" s="220"/>
      <c r="P464" s="220"/>
      <c r="Q464" s="220"/>
      <c r="R464" s="220"/>
      <c r="S464" s="220"/>
      <c r="T464" s="221"/>
      <c r="AT464" s="222" t="s">
        <v>151</v>
      </c>
      <c r="AU464" s="222" t="s">
        <v>89</v>
      </c>
      <c r="AV464" s="14" t="s">
        <v>89</v>
      </c>
      <c r="AW464" s="14" t="s">
        <v>33</v>
      </c>
      <c r="AX464" s="14" t="s">
        <v>79</v>
      </c>
      <c r="AY464" s="222" t="s">
        <v>143</v>
      </c>
    </row>
    <row r="465" spans="1:51" s="13" customFormat="1" ht="11.25">
      <c r="B465" s="201"/>
      <c r="C465" s="202"/>
      <c r="D465" s="203" t="s">
        <v>151</v>
      </c>
      <c r="E465" s="204" t="s">
        <v>1</v>
      </c>
      <c r="F465" s="205" t="s">
        <v>526</v>
      </c>
      <c r="G465" s="202"/>
      <c r="H465" s="204" t="s">
        <v>1</v>
      </c>
      <c r="I465" s="206"/>
      <c r="J465" s="202"/>
      <c r="K465" s="202"/>
      <c r="L465" s="207"/>
      <c r="M465" s="208"/>
      <c r="N465" s="209"/>
      <c r="O465" s="209"/>
      <c r="P465" s="209"/>
      <c r="Q465" s="209"/>
      <c r="R465" s="209"/>
      <c r="S465" s="209"/>
      <c r="T465" s="210"/>
      <c r="AT465" s="211" t="s">
        <v>151</v>
      </c>
      <c r="AU465" s="211" t="s">
        <v>89</v>
      </c>
      <c r="AV465" s="13" t="s">
        <v>87</v>
      </c>
      <c r="AW465" s="13" t="s">
        <v>33</v>
      </c>
      <c r="AX465" s="13" t="s">
        <v>79</v>
      </c>
      <c r="AY465" s="211" t="s">
        <v>143</v>
      </c>
    </row>
    <row r="466" spans="1:51" s="14" customFormat="1" ht="11.25">
      <c r="B466" s="212"/>
      <c r="C466" s="213"/>
      <c r="D466" s="203" t="s">
        <v>151</v>
      </c>
      <c r="E466" s="214" t="s">
        <v>1</v>
      </c>
      <c r="F466" s="215" t="s">
        <v>274</v>
      </c>
      <c r="G466" s="213"/>
      <c r="H466" s="216">
        <v>53.600999999999999</v>
      </c>
      <c r="I466" s="217"/>
      <c r="J466" s="213"/>
      <c r="K466" s="213"/>
      <c r="L466" s="218"/>
      <c r="M466" s="219"/>
      <c r="N466" s="220"/>
      <c r="O466" s="220"/>
      <c r="P466" s="220"/>
      <c r="Q466" s="220"/>
      <c r="R466" s="220"/>
      <c r="S466" s="220"/>
      <c r="T466" s="221"/>
      <c r="AT466" s="222" t="s">
        <v>151</v>
      </c>
      <c r="AU466" s="222" t="s">
        <v>89</v>
      </c>
      <c r="AV466" s="14" t="s">
        <v>89</v>
      </c>
      <c r="AW466" s="14" t="s">
        <v>33</v>
      </c>
      <c r="AX466" s="14" t="s">
        <v>79</v>
      </c>
      <c r="AY466" s="222" t="s">
        <v>143</v>
      </c>
    </row>
    <row r="467" spans="1:51" s="14" customFormat="1" ht="11.25">
      <c r="B467" s="212"/>
      <c r="C467" s="213"/>
      <c r="D467" s="203" t="s">
        <v>151</v>
      </c>
      <c r="E467" s="214" t="s">
        <v>1</v>
      </c>
      <c r="F467" s="215" t="s">
        <v>278</v>
      </c>
      <c r="G467" s="213"/>
      <c r="H467" s="216">
        <v>88.35</v>
      </c>
      <c r="I467" s="217"/>
      <c r="J467" s="213"/>
      <c r="K467" s="213"/>
      <c r="L467" s="218"/>
      <c r="M467" s="219"/>
      <c r="N467" s="220"/>
      <c r="O467" s="220"/>
      <c r="P467" s="220"/>
      <c r="Q467" s="220"/>
      <c r="R467" s="220"/>
      <c r="S467" s="220"/>
      <c r="T467" s="221"/>
      <c r="AT467" s="222" t="s">
        <v>151</v>
      </c>
      <c r="AU467" s="222" t="s">
        <v>89</v>
      </c>
      <c r="AV467" s="14" t="s">
        <v>89</v>
      </c>
      <c r="AW467" s="14" t="s">
        <v>33</v>
      </c>
      <c r="AX467" s="14" t="s">
        <v>79</v>
      </c>
      <c r="AY467" s="222" t="s">
        <v>143</v>
      </c>
    </row>
    <row r="468" spans="1:51" s="13" customFormat="1" ht="11.25">
      <c r="B468" s="201"/>
      <c r="C468" s="202"/>
      <c r="D468" s="203" t="s">
        <v>151</v>
      </c>
      <c r="E468" s="204" t="s">
        <v>1</v>
      </c>
      <c r="F468" s="205" t="s">
        <v>279</v>
      </c>
      <c r="G468" s="202"/>
      <c r="H468" s="204" t="s">
        <v>1</v>
      </c>
      <c r="I468" s="206"/>
      <c r="J468" s="202"/>
      <c r="K468" s="202"/>
      <c r="L468" s="207"/>
      <c r="M468" s="208"/>
      <c r="N468" s="209"/>
      <c r="O468" s="209"/>
      <c r="P468" s="209"/>
      <c r="Q468" s="209"/>
      <c r="R468" s="209"/>
      <c r="S468" s="209"/>
      <c r="T468" s="210"/>
      <c r="AT468" s="211" t="s">
        <v>151</v>
      </c>
      <c r="AU468" s="211" t="s">
        <v>89</v>
      </c>
      <c r="AV468" s="13" t="s">
        <v>87</v>
      </c>
      <c r="AW468" s="13" t="s">
        <v>33</v>
      </c>
      <c r="AX468" s="13" t="s">
        <v>79</v>
      </c>
      <c r="AY468" s="211" t="s">
        <v>143</v>
      </c>
    </row>
    <row r="469" spans="1:51" s="14" customFormat="1" ht="11.25">
      <c r="B469" s="212"/>
      <c r="C469" s="213"/>
      <c r="D469" s="203" t="s">
        <v>151</v>
      </c>
      <c r="E469" s="214" t="s">
        <v>1</v>
      </c>
      <c r="F469" s="215" t="s">
        <v>280</v>
      </c>
      <c r="G469" s="213"/>
      <c r="H469" s="216">
        <v>-1.6160000000000001</v>
      </c>
      <c r="I469" s="217"/>
      <c r="J469" s="213"/>
      <c r="K469" s="213"/>
      <c r="L469" s="218"/>
      <c r="M469" s="219"/>
      <c r="N469" s="220"/>
      <c r="O469" s="220"/>
      <c r="P469" s="220"/>
      <c r="Q469" s="220"/>
      <c r="R469" s="220"/>
      <c r="S469" s="220"/>
      <c r="T469" s="221"/>
      <c r="AT469" s="222" t="s">
        <v>151</v>
      </c>
      <c r="AU469" s="222" t="s">
        <v>89</v>
      </c>
      <c r="AV469" s="14" t="s">
        <v>89</v>
      </c>
      <c r="AW469" s="14" t="s">
        <v>33</v>
      </c>
      <c r="AX469" s="14" t="s">
        <v>79</v>
      </c>
      <c r="AY469" s="222" t="s">
        <v>143</v>
      </c>
    </row>
    <row r="470" spans="1:51" s="14" customFormat="1" ht="11.25">
      <c r="B470" s="212"/>
      <c r="C470" s="213"/>
      <c r="D470" s="203" t="s">
        <v>151</v>
      </c>
      <c r="E470" s="214" t="s">
        <v>1</v>
      </c>
      <c r="F470" s="215" t="s">
        <v>281</v>
      </c>
      <c r="G470" s="213"/>
      <c r="H470" s="216">
        <v>-1</v>
      </c>
      <c r="I470" s="217"/>
      <c r="J470" s="213"/>
      <c r="K470" s="213"/>
      <c r="L470" s="218"/>
      <c r="M470" s="219"/>
      <c r="N470" s="220"/>
      <c r="O470" s="220"/>
      <c r="P470" s="220"/>
      <c r="Q470" s="220"/>
      <c r="R470" s="220"/>
      <c r="S470" s="220"/>
      <c r="T470" s="221"/>
      <c r="AT470" s="222" t="s">
        <v>151</v>
      </c>
      <c r="AU470" s="222" t="s">
        <v>89</v>
      </c>
      <c r="AV470" s="14" t="s">
        <v>89</v>
      </c>
      <c r="AW470" s="14" t="s">
        <v>33</v>
      </c>
      <c r="AX470" s="14" t="s">
        <v>79</v>
      </c>
      <c r="AY470" s="222" t="s">
        <v>143</v>
      </c>
    </row>
    <row r="471" spans="1:51" s="14" customFormat="1" ht="11.25">
      <c r="B471" s="212"/>
      <c r="C471" s="213"/>
      <c r="D471" s="203" t="s">
        <v>151</v>
      </c>
      <c r="E471" s="214" t="s">
        <v>1</v>
      </c>
      <c r="F471" s="215" t="s">
        <v>282</v>
      </c>
      <c r="G471" s="213"/>
      <c r="H471" s="216">
        <v>-2.2000000000000002</v>
      </c>
      <c r="I471" s="217"/>
      <c r="J471" s="213"/>
      <c r="K471" s="213"/>
      <c r="L471" s="218"/>
      <c r="M471" s="219"/>
      <c r="N471" s="220"/>
      <c r="O471" s="220"/>
      <c r="P471" s="220"/>
      <c r="Q471" s="220"/>
      <c r="R471" s="220"/>
      <c r="S471" s="220"/>
      <c r="T471" s="221"/>
      <c r="AT471" s="222" t="s">
        <v>151</v>
      </c>
      <c r="AU471" s="222" t="s">
        <v>89</v>
      </c>
      <c r="AV471" s="14" t="s">
        <v>89</v>
      </c>
      <c r="AW471" s="14" t="s">
        <v>33</v>
      </c>
      <c r="AX471" s="14" t="s">
        <v>79</v>
      </c>
      <c r="AY471" s="222" t="s">
        <v>143</v>
      </c>
    </row>
    <row r="472" spans="1:51" s="14" customFormat="1" ht="11.25">
      <c r="B472" s="212"/>
      <c r="C472" s="213"/>
      <c r="D472" s="203" t="s">
        <v>151</v>
      </c>
      <c r="E472" s="214" t="s">
        <v>1</v>
      </c>
      <c r="F472" s="215" t="s">
        <v>283</v>
      </c>
      <c r="G472" s="213"/>
      <c r="H472" s="216">
        <v>-17.574999999999999</v>
      </c>
      <c r="I472" s="217"/>
      <c r="J472" s="213"/>
      <c r="K472" s="213"/>
      <c r="L472" s="218"/>
      <c r="M472" s="219"/>
      <c r="N472" s="220"/>
      <c r="O472" s="220"/>
      <c r="P472" s="220"/>
      <c r="Q472" s="220"/>
      <c r="R472" s="220"/>
      <c r="S472" s="220"/>
      <c r="T472" s="221"/>
      <c r="AT472" s="222" t="s">
        <v>151</v>
      </c>
      <c r="AU472" s="222" t="s">
        <v>89</v>
      </c>
      <c r="AV472" s="14" t="s">
        <v>89</v>
      </c>
      <c r="AW472" s="14" t="s">
        <v>33</v>
      </c>
      <c r="AX472" s="14" t="s">
        <v>79</v>
      </c>
      <c r="AY472" s="222" t="s">
        <v>143</v>
      </c>
    </row>
    <row r="473" spans="1:51" s="15" customFormat="1" ht="11.25">
      <c r="B473" s="223"/>
      <c r="C473" s="224"/>
      <c r="D473" s="203" t="s">
        <v>151</v>
      </c>
      <c r="E473" s="225" t="s">
        <v>1</v>
      </c>
      <c r="F473" s="226" t="s">
        <v>154</v>
      </c>
      <c r="G473" s="224"/>
      <c r="H473" s="227">
        <v>282.66800000000001</v>
      </c>
      <c r="I473" s="228"/>
      <c r="J473" s="224"/>
      <c r="K473" s="224"/>
      <c r="L473" s="229"/>
      <c r="M473" s="245"/>
      <c r="N473" s="246"/>
      <c r="O473" s="246"/>
      <c r="P473" s="246"/>
      <c r="Q473" s="246"/>
      <c r="R473" s="246"/>
      <c r="S473" s="246"/>
      <c r="T473" s="247"/>
      <c r="AT473" s="233" t="s">
        <v>151</v>
      </c>
      <c r="AU473" s="233" t="s">
        <v>89</v>
      </c>
      <c r="AV473" s="15" t="s">
        <v>149</v>
      </c>
      <c r="AW473" s="15" t="s">
        <v>33</v>
      </c>
      <c r="AX473" s="15" t="s">
        <v>87</v>
      </c>
      <c r="AY473" s="233" t="s">
        <v>143</v>
      </c>
    </row>
    <row r="474" spans="1:51" s="2" customFormat="1" ht="6.95" customHeight="1">
      <c r="A474" s="34"/>
      <c r="B474" s="54"/>
      <c r="C474" s="55"/>
      <c r="D474" s="55"/>
      <c r="E474" s="55"/>
      <c r="F474" s="55"/>
      <c r="G474" s="55"/>
      <c r="H474" s="55"/>
      <c r="I474" s="55"/>
      <c r="J474" s="55"/>
      <c r="K474" s="55"/>
      <c r="L474" s="39"/>
      <c r="M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</row>
  </sheetData>
  <sheetProtection password="CC35" sheet="1" objects="1" scenarios="1" formatColumns="0" formatRows="0" autoFilter="0"/>
  <autoFilter ref="C130:K473"/>
  <mergeCells count="9">
    <mergeCell ref="E87:H87"/>
    <mergeCell ref="E121:H121"/>
    <mergeCell ref="E123:H123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30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AT2" s="17" t="s">
        <v>92</v>
      </c>
    </row>
    <row r="3" spans="1:46" s="1" customFormat="1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0"/>
      <c r="AT3" s="17" t="s">
        <v>89</v>
      </c>
    </row>
    <row r="4" spans="1:46" s="1" customFormat="1" ht="24.95" customHeight="1">
      <c r="B4" s="20"/>
      <c r="D4" s="110" t="s">
        <v>105</v>
      </c>
      <c r="L4" s="20"/>
      <c r="M4" s="111" t="s">
        <v>10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12" t="s">
        <v>16</v>
      </c>
      <c r="L6" s="20"/>
    </row>
    <row r="7" spans="1:46" s="1" customFormat="1" ht="26.25" customHeight="1">
      <c r="B7" s="20"/>
      <c r="E7" s="295" t="str">
        <f>'Rekapitulace stavby'!K6</f>
        <v>Rekonstrukce SO 02 - stavební práce 2. etapa, st.p.č. 144, k.ú. Řepín</v>
      </c>
      <c r="F7" s="296"/>
      <c r="G7" s="296"/>
      <c r="H7" s="296"/>
      <c r="L7" s="20"/>
    </row>
    <row r="8" spans="1:46" s="2" customFormat="1" ht="12" customHeight="1">
      <c r="A8" s="34"/>
      <c r="B8" s="39"/>
      <c r="C8" s="34"/>
      <c r="D8" s="112" t="s">
        <v>106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297" t="s">
        <v>535</v>
      </c>
      <c r="F9" s="298"/>
      <c r="G9" s="298"/>
      <c r="H9" s="298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2" t="s">
        <v>18</v>
      </c>
      <c r="E11" s="34"/>
      <c r="F11" s="113" t="s">
        <v>1</v>
      </c>
      <c r="G11" s="34"/>
      <c r="H11" s="34"/>
      <c r="I11" s="112" t="s">
        <v>19</v>
      </c>
      <c r="J11" s="11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2" t="s">
        <v>20</v>
      </c>
      <c r="E12" s="34"/>
      <c r="F12" s="113" t="s">
        <v>21</v>
      </c>
      <c r="G12" s="34"/>
      <c r="H12" s="34"/>
      <c r="I12" s="112" t="s">
        <v>22</v>
      </c>
      <c r="J12" s="114" t="str">
        <f>'Rekapitulace stavby'!AN8</f>
        <v>2. 7. 2025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2" t="s">
        <v>24</v>
      </c>
      <c r="E14" s="34"/>
      <c r="F14" s="34"/>
      <c r="G14" s="34"/>
      <c r="H14" s="34"/>
      <c r="I14" s="112" t="s">
        <v>25</v>
      </c>
      <c r="J14" s="113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3" t="s">
        <v>27</v>
      </c>
      <c r="F15" s="34"/>
      <c r="G15" s="34"/>
      <c r="H15" s="34"/>
      <c r="I15" s="112" t="s">
        <v>28</v>
      </c>
      <c r="J15" s="113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2" t="s">
        <v>29</v>
      </c>
      <c r="E17" s="34"/>
      <c r="F17" s="34"/>
      <c r="G17" s="34"/>
      <c r="H17" s="34"/>
      <c r="I17" s="112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299" t="str">
        <f>'Rekapitulace stavby'!E14</f>
        <v>Vyplň údaj</v>
      </c>
      <c r="F18" s="300"/>
      <c r="G18" s="300"/>
      <c r="H18" s="300"/>
      <c r="I18" s="112" t="s">
        <v>28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2" t="s">
        <v>31</v>
      </c>
      <c r="E20" s="34"/>
      <c r="F20" s="34"/>
      <c r="G20" s="34"/>
      <c r="H20" s="34"/>
      <c r="I20" s="112" t="s">
        <v>25</v>
      </c>
      <c r="J20" s="113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3" t="str">
        <f>IF('Rekapitulace stavby'!E17="","",'Rekapitulace stavby'!E17)</f>
        <v xml:space="preserve"> </v>
      </c>
      <c r="F21" s="34"/>
      <c r="G21" s="34"/>
      <c r="H21" s="34"/>
      <c r="I21" s="112" t="s">
        <v>28</v>
      </c>
      <c r="J21" s="113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2" t="s">
        <v>34</v>
      </c>
      <c r="E23" s="34"/>
      <c r="F23" s="34"/>
      <c r="G23" s="34"/>
      <c r="H23" s="34"/>
      <c r="I23" s="112" t="s">
        <v>25</v>
      </c>
      <c r="J23" s="113" t="s">
        <v>35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3" t="s">
        <v>36</v>
      </c>
      <c r="F24" s="34"/>
      <c r="G24" s="34"/>
      <c r="H24" s="34"/>
      <c r="I24" s="112" t="s">
        <v>28</v>
      </c>
      <c r="J24" s="11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2" t="s">
        <v>37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5"/>
      <c r="B27" s="116"/>
      <c r="C27" s="115"/>
      <c r="D27" s="115"/>
      <c r="E27" s="301" t="s">
        <v>1</v>
      </c>
      <c r="F27" s="301"/>
      <c r="G27" s="301"/>
      <c r="H27" s="301"/>
      <c r="I27" s="115"/>
      <c r="J27" s="115"/>
      <c r="K27" s="115"/>
      <c r="L27" s="117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8"/>
      <c r="E29" s="118"/>
      <c r="F29" s="118"/>
      <c r="G29" s="118"/>
      <c r="H29" s="118"/>
      <c r="I29" s="118"/>
      <c r="J29" s="118"/>
      <c r="K29" s="118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19" t="s">
        <v>39</v>
      </c>
      <c r="E30" s="34"/>
      <c r="F30" s="34"/>
      <c r="G30" s="34"/>
      <c r="H30" s="34"/>
      <c r="I30" s="34"/>
      <c r="J30" s="120">
        <f>ROUND(J124,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1" t="s">
        <v>41</v>
      </c>
      <c r="G32" s="34"/>
      <c r="H32" s="34"/>
      <c r="I32" s="121" t="s">
        <v>40</v>
      </c>
      <c r="J32" s="121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2" t="s">
        <v>43</v>
      </c>
      <c r="E33" s="112" t="s">
        <v>44</v>
      </c>
      <c r="F33" s="123">
        <f>ROUND((SUM(BE124:BE303)),  2)</f>
        <v>0</v>
      </c>
      <c r="G33" s="34"/>
      <c r="H33" s="34"/>
      <c r="I33" s="124">
        <v>0.21</v>
      </c>
      <c r="J33" s="123">
        <f>ROUND(((SUM(BE124:BE303))*I33),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2" t="s">
        <v>45</v>
      </c>
      <c r="F34" s="123">
        <f>ROUND((SUM(BF124:BF303)),  2)</f>
        <v>0</v>
      </c>
      <c r="G34" s="34"/>
      <c r="H34" s="34"/>
      <c r="I34" s="124">
        <v>0.15</v>
      </c>
      <c r="J34" s="123">
        <f>ROUND(((SUM(BF124:BF303))*I34),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2" t="s">
        <v>46</v>
      </c>
      <c r="F35" s="123">
        <f>ROUND((SUM(BG124:BG303)),  2)</f>
        <v>0</v>
      </c>
      <c r="G35" s="34"/>
      <c r="H35" s="34"/>
      <c r="I35" s="124">
        <v>0.21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2" t="s">
        <v>47</v>
      </c>
      <c r="F36" s="123">
        <f>ROUND((SUM(BH124:BH303)),  2)</f>
        <v>0</v>
      </c>
      <c r="G36" s="34"/>
      <c r="H36" s="34"/>
      <c r="I36" s="124">
        <v>0.15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2" t="s">
        <v>48</v>
      </c>
      <c r="F37" s="123">
        <f>ROUND((SUM(BI124:BI303)),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25"/>
      <c r="D39" s="126" t="s">
        <v>49</v>
      </c>
      <c r="E39" s="127"/>
      <c r="F39" s="127"/>
      <c r="G39" s="128" t="s">
        <v>50</v>
      </c>
      <c r="H39" s="129" t="s">
        <v>51</v>
      </c>
      <c r="I39" s="127"/>
      <c r="J39" s="130">
        <f>SUM(J30:J37)</f>
        <v>0</v>
      </c>
      <c r="K39" s="131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1"/>
      <c r="D50" s="132" t="s">
        <v>52</v>
      </c>
      <c r="E50" s="133"/>
      <c r="F50" s="133"/>
      <c r="G50" s="132" t="s">
        <v>53</v>
      </c>
      <c r="H50" s="133"/>
      <c r="I50" s="133"/>
      <c r="J50" s="133"/>
      <c r="K50" s="133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34" t="s">
        <v>54</v>
      </c>
      <c r="E61" s="135"/>
      <c r="F61" s="136" t="s">
        <v>55</v>
      </c>
      <c r="G61" s="134" t="s">
        <v>54</v>
      </c>
      <c r="H61" s="135"/>
      <c r="I61" s="135"/>
      <c r="J61" s="137" t="s">
        <v>55</v>
      </c>
      <c r="K61" s="135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32" t="s">
        <v>56</v>
      </c>
      <c r="E65" s="138"/>
      <c r="F65" s="138"/>
      <c r="G65" s="132" t="s">
        <v>57</v>
      </c>
      <c r="H65" s="138"/>
      <c r="I65" s="138"/>
      <c r="J65" s="138"/>
      <c r="K65" s="13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34" t="s">
        <v>54</v>
      </c>
      <c r="E76" s="135"/>
      <c r="F76" s="136" t="s">
        <v>55</v>
      </c>
      <c r="G76" s="134" t="s">
        <v>54</v>
      </c>
      <c r="H76" s="135"/>
      <c r="I76" s="135"/>
      <c r="J76" s="137" t="s">
        <v>55</v>
      </c>
      <c r="K76" s="135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39"/>
      <c r="C77" s="140"/>
      <c r="D77" s="140"/>
      <c r="E77" s="140"/>
      <c r="F77" s="140"/>
      <c r="G77" s="140"/>
      <c r="H77" s="140"/>
      <c r="I77" s="140"/>
      <c r="J77" s="140"/>
      <c r="K77" s="140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1"/>
      <c r="C81" s="142"/>
      <c r="D81" s="142"/>
      <c r="E81" s="142"/>
      <c r="F81" s="142"/>
      <c r="G81" s="142"/>
      <c r="H81" s="142"/>
      <c r="I81" s="142"/>
      <c r="J81" s="142"/>
      <c r="K81" s="142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108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26.25" customHeight="1">
      <c r="A85" s="34"/>
      <c r="B85" s="35"/>
      <c r="C85" s="36"/>
      <c r="D85" s="36"/>
      <c r="E85" s="302" t="str">
        <f>E7</f>
        <v>Rekonstrukce SO 02 - stavební práce 2. etapa, st.p.č. 144, k.ú. Řepín</v>
      </c>
      <c r="F85" s="303"/>
      <c r="G85" s="303"/>
      <c r="H85" s="303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106</v>
      </c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54" t="str">
        <f>E9</f>
        <v>02 - Vnitřní rozvody kanalizace SO 02</v>
      </c>
      <c r="F87" s="304"/>
      <c r="G87" s="304"/>
      <c r="H87" s="304"/>
      <c r="I87" s="36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st.p.č. 144, k.ú. Řepín</v>
      </c>
      <c r="G89" s="36"/>
      <c r="H89" s="36"/>
      <c r="I89" s="29" t="s">
        <v>22</v>
      </c>
      <c r="J89" s="66" t="str">
        <f>IF(J12="","",J12)</f>
        <v>2. 7. 2025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24</v>
      </c>
      <c r="D91" s="36"/>
      <c r="E91" s="36"/>
      <c r="F91" s="27" t="str">
        <f>E15</f>
        <v>Obec Řepín</v>
      </c>
      <c r="G91" s="36"/>
      <c r="H91" s="36"/>
      <c r="I91" s="29" t="s">
        <v>31</v>
      </c>
      <c r="J91" s="32" t="str">
        <f>E21</f>
        <v xml:space="preserve">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29" t="s">
        <v>34</v>
      </c>
      <c r="J92" s="32" t="str">
        <f>E24</f>
        <v>Josef Beran-STAVO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43" t="s">
        <v>109</v>
      </c>
      <c r="D94" s="144"/>
      <c r="E94" s="144"/>
      <c r="F94" s="144"/>
      <c r="G94" s="144"/>
      <c r="H94" s="144"/>
      <c r="I94" s="144"/>
      <c r="J94" s="145" t="s">
        <v>110</v>
      </c>
      <c r="K94" s="144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46" t="s">
        <v>111</v>
      </c>
      <c r="D96" s="36"/>
      <c r="E96" s="36"/>
      <c r="F96" s="36"/>
      <c r="G96" s="36"/>
      <c r="H96" s="36"/>
      <c r="I96" s="36"/>
      <c r="J96" s="84">
        <f>J124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112</v>
      </c>
    </row>
    <row r="97" spans="1:31" s="9" customFormat="1" ht="24.95" customHeight="1">
      <c r="B97" s="147"/>
      <c r="C97" s="148"/>
      <c r="D97" s="149" t="s">
        <v>113</v>
      </c>
      <c r="E97" s="150"/>
      <c r="F97" s="150"/>
      <c r="G97" s="150"/>
      <c r="H97" s="150"/>
      <c r="I97" s="150"/>
      <c r="J97" s="151">
        <f>J125</f>
        <v>0</v>
      </c>
      <c r="K97" s="148"/>
      <c r="L97" s="152"/>
    </row>
    <row r="98" spans="1:31" s="10" customFormat="1" ht="19.899999999999999" customHeight="1">
      <c r="B98" s="153"/>
      <c r="C98" s="154"/>
      <c r="D98" s="155" t="s">
        <v>114</v>
      </c>
      <c r="E98" s="156"/>
      <c r="F98" s="156"/>
      <c r="G98" s="156"/>
      <c r="H98" s="156"/>
      <c r="I98" s="156"/>
      <c r="J98" s="157">
        <f>J126</f>
        <v>0</v>
      </c>
      <c r="K98" s="154"/>
      <c r="L98" s="158"/>
    </row>
    <row r="99" spans="1:31" s="10" customFormat="1" ht="19.899999999999999" customHeight="1">
      <c r="B99" s="153"/>
      <c r="C99" s="154"/>
      <c r="D99" s="155" t="s">
        <v>117</v>
      </c>
      <c r="E99" s="156"/>
      <c r="F99" s="156"/>
      <c r="G99" s="156"/>
      <c r="H99" s="156"/>
      <c r="I99" s="156"/>
      <c r="J99" s="157">
        <f>J198</f>
        <v>0</v>
      </c>
      <c r="K99" s="154"/>
      <c r="L99" s="158"/>
    </row>
    <row r="100" spans="1:31" s="10" customFormat="1" ht="19.899999999999999" customHeight="1">
      <c r="B100" s="153"/>
      <c r="C100" s="154"/>
      <c r="D100" s="155" t="s">
        <v>536</v>
      </c>
      <c r="E100" s="156"/>
      <c r="F100" s="156"/>
      <c r="G100" s="156"/>
      <c r="H100" s="156"/>
      <c r="I100" s="156"/>
      <c r="J100" s="157">
        <f>J223</f>
        <v>0</v>
      </c>
      <c r="K100" s="154"/>
      <c r="L100" s="158"/>
    </row>
    <row r="101" spans="1:31" s="10" customFormat="1" ht="19.899999999999999" customHeight="1">
      <c r="B101" s="153"/>
      <c r="C101" s="154"/>
      <c r="D101" s="155" t="s">
        <v>119</v>
      </c>
      <c r="E101" s="156"/>
      <c r="F101" s="156"/>
      <c r="G101" s="156"/>
      <c r="H101" s="156"/>
      <c r="I101" s="156"/>
      <c r="J101" s="157">
        <f>J253</f>
        <v>0</v>
      </c>
      <c r="K101" s="154"/>
      <c r="L101" s="158"/>
    </row>
    <row r="102" spans="1:31" s="10" customFormat="1" ht="19.899999999999999" customHeight="1">
      <c r="B102" s="153"/>
      <c r="C102" s="154"/>
      <c r="D102" s="155" t="s">
        <v>120</v>
      </c>
      <c r="E102" s="156"/>
      <c r="F102" s="156"/>
      <c r="G102" s="156"/>
      <c r="H102" s="156"/>
      <c r="I102" s="156"/>
      <c r="J102" s="157">
        <f>J266</f>
        <v>0</v>
      </c>
      <c r="K102" s="154"/>
      <c r="L102" s="158"/>
    </row>
    <row r="103" spans="1:31" s="9" customFormat="1" ht="24.95" customHeight="1">
      <c r="B103" s="147"/>
      <c r="C103" s="148"/>
      <c r="D103" s="149" t="s">
        <v>121</v>
      </c>
      <c r="E103" s="150"/>
      <c r="F103" s="150"/>
      <c r="G103" s="150"/>
      <c r="H103" s="150"/>
      <c r="I103" s="150"/>
      <c r="J103" s="151">
        <f>J268</f>
        <v>0</v>
      </c>
      <c r="K103" s="148"/>
      <c r="L103" s="152"/>
    </row>
    <row r="104" spans="1:31" s="10" customFormat="1" ht="19.899999999999999" customHeight="1">
      <c r="B104" s="153"/>
      <c r="C104" s="154"/>
      <c r="D104" s="155" t="s">
        <v>537</v>
      </c>
      <c r="E104" s="156"/>
      <c r="F104" s="156"/>
      <c r="G104" s="156"/>
      <c r="H104" s="156"/>
      <c r="I104" s="156"/>
      <c r="J104" s="157">
        <f>J269</f>
        <v>0</v>
      </c>
      <c r="K104" s="154"/>
      <c r="L104" s="158"/>
    </row>
    <row r="105" spans="1:31" s="2" customFormat="1" ht="21.75" customHeight="1">
      <c r="A105" s="34"/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s="2" customFormat="1" ht="6.95" customHeight="1">
      <c r="A106" s="34"/>
      <c r="B106" s="54"/>
      <c r="C106" s="55"/>
      <c r="D106" s="55"/>
      <c r="E106" s="55"/>
      <c r="F106" s="55"/>
      <c r="G106" s="55"/>
      <c r="H106" s="55"/>
      <c r="I106" s="55"/>
      <c r="J106" s="55"/>
      <c r="K106" s="55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pans="1:31" s="2" customFormat="1" ht="6.95" customHeight="1">
      <c r="A110" s="34"/>
      <c r="B110" s="56"/>
      <c r="C110" s="57"/>
      <c r="D110" s="57"/>
      <c r="E110" s="57"/>
      <c r="F110" s="57"/>
      <c r="G110" s="57"/>
      <c r="H110" s="57"/>
      <c r="I110" s="57"/>
      <c r="J110" s="57"/>
      <c r="K110" s="57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24.95" customHeight="1">
      <c r="A111" s="34"/>
      <c r="B111" s="35"/>
      <c r="C111" s="23" t="s">
        <v>128</v>
      </c>
      <c r="D111" s="36"/>
      <c r="E111" s="36"/>
      <c r="F111" s="36"/>
      <c r="G111" s="36"/>
      <c r="H111" s="36"/>
      <c r="I111" s="36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6.95" customHeight="1">
      <c r="A112" s="34"/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2" customHeight="1">
      <c r="A113" s="34"/>
      <c r="B113" s="35"/>
      <c r="C113" s="29" t="s">
        <v>16</v>
      </c>
      <c r="D113" s="36"/>
      <c r="E113" s="36"/>
      <c r="F113" s="36"/>
      <c r="G113" s="36"/>
      <c r="H113" s="36"/>
      <c r="I113" s="36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26.25" customHeight="1">
      <c r="A114" s="34"/>
      <c r="B114" s="35"/>
      <c r="C114" s="36"/>
      <c r="D114" s="36"/>
      <c r="E114" s="302" t="str">
        <f>E7</f>
        <v>Rekonstrukce SO 02 - stavební práce 2. etapa, st.p.č. 144, k.ú. Řepín</v>
      </c>
      <c r="F114" s="303"/>
      <c r="G114" s="303"/>
      <c r="H114" s="303"/>
      <c r="I114" s="36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2" customHeight="1">
      <c r="A115" s="34"/>
      <c r="B115" s="35"/>
      <c r="C115" s="29" t="s">
        <v>106</v>
      </c>
      <c r="D115" s="36"/>
      <c r="E115" s="36"/>
      <c r="F115" s="36"/>
      <c r="G115" s="36"/>
      <c r="H115" s="36"/>
      <c r="I115" s="36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6.5" customHeight="1">
      <c r="A116" s="34"/>
      <c r="B116" s="35"/>
      <c r="C116" s="36"/>
      <c r="D116" s="36"/>
      <c r="E116" s="254" t="str">
        <f>E9</f>
        <v>02 - Vnitřní rozvody kanalizace SO 02</v>
      </c>
      <c r="F116" s="304"/>
      <c r="G116" s="304"/>
      <c r="H116" s="304"/>
      <c r="I116" s="36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2" customHeight="1">
      <c r="A118" s="34"/>
      <c r="B118" s="35"/>
      <c r="C118" s="29" t="s">
        <v>20</v>
      </c>
      <c r="D118" s="36"/>
      <c r="E118" s="36"/>
      <c r="F118" s="27" t="str">
        <f>F12</f>
        <v>st.p.č. 144, k.ú. Řepín</v>
      </c>
      <c r="G118" s="36"/>
      <c r="H118" s="36"/>
      <c r="I118" s="29" t="s">
        <v>22</v>
      </c>
      <c r="J118" s="66" t="str">
        <f>IF(J12="","",J12)</f>
        <v>2. 7. 2025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15.2" customHeight="1">
      <c r="A120" s="34"/>
      <c r="B120" s="35"/>
      <c r="C120" s="29" t="s">
        <v>24</v>
      </c>
      <c r="D120" s="36"/>
      <c r="E120" s="36"/>
      <c r="F120" s="27" t="str">
        <f>E15</f>
        <v>Obec Řepín</v>
      </c>
      <c r="G120" s="36"/>
      <c r="H120" s="36"/>
      <c r="I120" s="29" t="s">
        <v>31</v>
      </c>
      <c r="J120" s="32" t="str">
        <f>E21</f>
        <v xml:space="preserve"> 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15.2" customHeight="1">
      <c r="A121" s="34"/>
      <c r="B121" s="35"/>
      <c r="C121" s="29" t="s">
        <v>29</v>
      </c>
      <c r="D121" s="36"/>
      <c r="E121" s="36"/>
      <c r="F121" s="27" t="str">
        <f>IF(E18="","",E18)</f>
        <v>Vyplň údaj</v>
      </c>
      <c r="G121" s="36"/>
      <c r="H121" s="36"/>
      <c r="I121" s="29" t="s">
        <v>34</v>
      </c>
      <c r="J121" s="32" t="str">
        <f>E24</f>
        <v>Josef Beran-STAVO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10.35" customHeight="1">
      <c r="A122" s="34"/>
      <c r="B122" s="35"/>
      <c r="C122" s="36"/>
      <c r="D122" s="36"/>
      <c r="E122" s="36"/>
      <c r="F122" s="36"/>
      <c r="G122" s="36"/>
      <c r="H122" s="36"/>
      <c r="I122" s="36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11" customFormat="1" ht="29.25" customHeight="1">
      <c r="A123" s="159"/>
      <c r="B123" s="160"/>
      <c r="C123" s="161" t="s">
        <v>129</v>
      </c>
      <c r="D123" s="162" t="s">
        <v>64</v>
      </c>
      <c r="E123" s="162" t="s">
        <v>60</v>
      </c>
      <c r="F123" s="162" t="s">
        <v>61</v>
      </c>
      <c r="G123" s="162" t="s">
        <v>130</v>
      </c>
      <c r="H123" s="162" t="s">
        <v>131</v>
      </c>
      <c r="I123" s="162" t="s">
        <v>132</v>
      </c>
      <c r="J123" s="163" t="s">
        <v>110</v>
      </c>
      <c r="K123" s="164" t="s">
        <v>133</v>
      </c>
      <c r="L123" s="165"/>
      <c r="M123" s="75" t="s">
        <v>1</v>
      </c>
      <c r="N123" s="76" t="s">
        <v>43</v>
      </c>
      <c r="O123" s="76" t="s">
        <v>134</v>
      </c>
      <c r="P123" s="76" t="s">
        <v>135</v>
      </c>
      <c r="Q123" s="76" t="s">
        <v>136</v>
      </c>
      <c r="R123" s="76" t="s">
        <v>137</v>
      </c>
      <c r="S123" s="76" t="s">
        <v>138</v>
      </c>
      <c r="T123" s="77" t="s">
        <v>139</v>
      </c>
      <c r="U123" s="159"/>
      <c r="V123" s="159"/>
      <c r="W123" s="159"/>
      <c r="X123" s="159"/>
      <c r="Y123" s="159"/>
      <c r="Z123" s="159"/>
      <c r="AA123" s="159"/>
      <c r="AB123" s="159"/>
      <c r="AC123" s="159"/>
      <c r="AD123" s="159"/>
      <c r="AE123" s="159"/>
    </row>
    <row r="124" spans="1:65" s="2" customFormat="1" ht="22.9" customHeight="1">
      <c r="A124" s="34"/>
      <c r="B124" s="35"/>
      <c r="C124" s="82" t="s">
        <v>140</v>
      </c>
      <c r="D124" s="36"/>
      <c r="E124" s="36"/>
      <c r="F124" s="36"/>
      <c r="G124" s="36"/>
      <c r="H124" s="36"/>
      <c r="I124" s="36"/>
      <c r="J124" s="166">
        <f>BK124</f>
        <v>0</v>
      </c>
      <c r="K124" s="36"/>
      <c r="L124" s="39"/>
      <c r="M124" s="78"/>
      <c r="N124" s="167"/>
      <c r="O124" s="79"/>
      <c r="P124" s="168">
        <f>P125+P268</f>
        <v>0</v>
      </c>
      <c r="Q124" s="79"/>
      <c r="R124" s="168">
        <f>R125+R268</f>
        <v>41.656342700000003</v>
      </c>
      <c r="S124" s="79"/>
      <c r="T124" s="169">
        <f>T125+T268</f>
        <v>1.1936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7" t="s">
        <v>78</v>
      </c>
      <c r="AU124" s="17" t="s">
        <v>112</v>
      </c>
      <c r="BK124" s="170">
        <f>BK125+BK268</f>
        <v>0</v>
      </c>
    </row>
    <row r="125" spans="1:65" s="12" customFormat="1" ht="25.9" customHeight="1">
      <c r="B125" s="171"/>
      <c r="C125" s="172"/>
      <c r="D125" s="173" t="s">
        <v>78</v>
      </c>
      <c r="E125" s="174" t="s">
        <v>141</v>
      </c>
      <c r="F125" s="174" t="s">
        <v>142</v>
      </c>
      <c r="G125" s="172"/>
      <c r="H125" s="172"/>
      <c r="I125" s="175"/>
      <c r="J125" s="176">
        <f>BK125</f>
        <v>0</v>
      </c>
      <c r="K125" s="172"/>
      <c r="L125" s="177"/>
      <c r="M125" s="178"/>
      <c r="N125" s="179"/>
      <c r="O125" s="179"/>
      <c r="P125" s="180">
        <f>P126+P198+P223+P253+P266</f>
        <v>0</v>
      </c>
      <c r="Q125" s="179"/>
      <c r="R125" s="180">
        <f>R126+R198+R223+R253+R266</f>
        <v>41.102363600000004</v>
      </c>
      <c r="S125" s="179"/>
      <c r="T125" s="181">
        <f>T126+T198+T223+T253+T266</f>
        <v>1.1936</v>
      </c>
      <c r="AR125" s="182" t="s">
        <v>87</v>
      </c>
      <c r="AT125" s="183" t="s">
        <v>78</v>
      </c>
      <c r="AU125" s="183" t="s">
        <v>79</v>
      </c>
      <c r="AY125" s="182" t="s">
        <v>143</v>
      </c>
      <c r="BK125" s="184">
        <f>BK126+BK198+BK223+BK253+BK266</f>
        <v>0</v>
      </c>
    </row>
    <row r="126" spans="1:65" s="12" customFormat="1" ht="22.9" customHeight="1">
      <c r="B126" s="171"/>
      <c r="C126" s="172"/>
      <c r="D126" s="173" t="s">
        <v>78</v>
      </c>
      <c r="E126" s="185" t="s">
        <v>87</v>
      </c>
      <c r="F126" s="185" t="s">
        <v>144</v>
      </c>
      <c r="G126" s="172"/>
      <c r="H126" s="172"/>
      <c r="I126" s="175"/>
      <c r="J126" s="186">
        <f>BK126</f>
        <v>0</v>
      </c>
      <c r="K126" s="172"/>
      <c r="L126" s="177"/>
      <c r="M126" s="178"/>
      <c r="N126" s="179"/>
      <c r="O126" s="179"/>
      <c r="P126" s="180">
        <f>SUM(P127:P197)</f>
        <v>0</v>
      </c>
      <c r="Q126" s="179"/>
      <c r="R126" s="180">
        <f>SUM(R127:R197)</f>
        <v>34.007249999999999</v>
      </c>
      <c r="S126" s="179"/>
      <c r="T126" s="181">
        <f>SUM(T127:T197)</f>
        <v>0</v>
      </c>
      <c r="AR126" s="182" t="s">
        <v>87</v>
      </c>
      <c r="AT126" s="183" t="s">
        <v>78</v>
      </c>
      <c r="AU126" s="183" t="s">
        <v>87</v>
      </c>
      <c r="AY126" s="182" t="s">
        <v>143</v>
      </c>
      <c r="BK126" s="184">
        <f>SUM(BK127:BK197)</f>
        <v>0</v>
      </c>
    </row>
    <row r="127" spans="1:65" s="2" customFormat="1" ht="33" customHeight="1">
      <c r="A127" s="34"/>
      <c r="B127" s="35"/>
      <c r="C127" s="187" t="s">
        <v>87</v>
      </c>
      <c r="D127" s="187" t="s">
        <v>145</v>
      </c>
      <c r="E127" s="188" t="s">
        <v>538</v>
      </c>
      <c r="F127" s="189" t="s">
        <v>539</v>
      </c>
      <c r="G127" s="190" t="s">
        <v>148</v>
      </c>
      <c r="H127" s="191">
        <v>9.7690000000000001</v>
      </c>
      <c r="I127" s="192"/>
      <c r="J127" s="193">
        <f>ROUND(I127*H127,2)</f>
        <v>0</v>
      </c>
      <c r="K127" s="194"/>
      <c r="L127" s="39"/>
      <c r="M127" s="195" t="s">
        <v>1</v>
      </c>
      <c r="N127" s="196" t="s">
        <v>44</v>
      </c>
      <c r="O127" s="71"/>
      <c r="P127" s="197">
        <f>O127*H127</f>
        <v>0</v>
      </c>
      <c r="Q127" s="197">
        <v>0</v>
      </c>
      <c r="R127" s="197">
        <f>Q127*H127</f>
        <v>0</v>
      </c>
      <c r="S127" s="197">
        <v>0</v>
      </c>
      <c r="T127" s="198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99" t="s">
        <v>149</v>
      </c>
      <c r="AT127" s="199" t="s">
        <v>145</v>
      </c>
      <c r="AU127" s="199" t="s">
        <v>89</v>
      </c>
      <c r="AY127" s="17" t="s">
        <v>143</v>
      </c>
      <c r="BE127" s="200">
        <f>IF(N127="základní",J127,0)</f>
        <v>0</v>
      </c>
      <c r="BF127" s="200">
        <f>IF(N127="snížená",J127,0)</f>
        <v>0</v>
      </c>
      <c r="BG127" s="200">
        <f>IF(N127="zákl. přenesená",J127,0)</f>
        <v>0</v>
      </c>
      <c r="BH127" s="200">
        <f>IF(N127="sníž. přenesená",J127,0)</f>
        <v>0</v>
      </c>
      <c r="BI127" s="200">
        <f>IF(N127="nulová",J127,0)</f>
        <v>0</v>
      </c>
      <c r="BJ127" s="17" t="s">
        <v>87</v>
      </c>
      <c r="BK127" s="200">
        <f>ROUND(I127*H127,2)</f>
        <v>0</v>
      </c>
      <c r="BL127" s="17" t="s">
        <v>149</v>
      </c>
      <c r="BM127" s="199" t="s">
        <v>540</v>
      </c>
    </row>
    <row r="128" spans="1:65" s="13" customFormat="1" ht="11.25">
      <c r="B128" s="201"/>
      <c r="C128" s="202"/>
      <c r="D128" s="203" t="s">
        <v>151</v>
      </c>
      <c r="E128" s="204" t="s">
        <v>1</v>
      </c>
      <c r="F128" s="205" t="s">
        <v>541</v>
      </c>
      <c r="G128" s="202"/>
      <c r="H128" s="204" t="s">
        <v>1</v>
      </c>
      <c r="I128" s="206"/>
      <c r="J128" s="202"/>
      <c r="K128" s="202"/>
      <c r="L128" s="207"/>
      <c r="M128" s="208"/>
      <c r="N128" s="209"/>
      <c r="O128" s="209"/>
      <c r="P128" s="209"/>
      <c r="Q128" s="209"/>
      <c r="R128" s="209"/>
      <c r="S128" s="209"/>
      <c r="T128" s="210"/>
      <c r="AT128" s="211" t="s">
        <v>151</v>
      </c>
      <c r="AU128" s="211" t="s">
        <v>89</v>
      </c>
      <c r="AV128" s="13" t="s">
        <v>87</v>
      </c>
      <c r="AW128" s="13" t="s">
        <v>33</v>
      </c>
      <c r="AX128" s="13" t="s">
        <v>79</v>
      </c>
      <c r="AY128" s="211" t="s">
        <v>143</v>
      </c>
    </row>
    <row r="129" spans="1:65" s="13" customFormat="1" ht="11.25">
      <c r="B129" s="201"/>
      <c r="C129" s="202"/>
      <c r="D129" s="203" t="s">
        <v>151</v>
      </c>
      <c r="E129" s="204" t="s">
        <v>1</v>
      </c>
      <c r="F129" s="205" t="s">
        <v>542</v>
      </c>
      <c r="G129" s="202"/>
      <c r="H129" s="204" t="s">
        <v>1</v>
      </c>
      <c r="I129" s="206"/>
      <c r="J129" s="202"/>
      <c r="K129" s="202"/>
      <c r="L129" s="207"/>
      <c r="M129" s="208"/>
      <c r="N129" s="209"/>
      <c r="O129" s="209"/>
      <c r="P129" s="209"/>
      <c r="Q129" s="209"/>
      <c r="R129" s="209"/>
      <c r="S129" s="209"/>
      <c r="T129" s="210"/>
      <c r="AT129" s="211" t="s">
        <v>151</v>
      </c>
      <c r="AU129" s="211" t="s">
        <v>89</v>
      </c>
      <c r="AV129" s="13" t="s">
        <v>87</v>
      </c>
      <c r="AW129" s="13" t="s">
        <v>33</v>
      </c>
      <c r="AX129" s="13" t="s">
        <v>79</v>
      </c>
      <c r="AY129" s="211" t="s">
        <v>143</v>
      </c>
    </row>
    <row r="130" spans="1:65" s="13" customFormat="1" ht="11.25">
      <c r="B130" s="201"/>
      <c r="C130" s="202"/>
      <c r="D130" s="203" t="s">
        <v>151</v>
      </c>
      <c r="E130" s="204" t="s">
        <v>1</v>
      </c>
      <c r="F130" s="205" t="s">
        <v>543</v>
      </c>
      <c r="G130" s="202"/>
      <c r="H130" s="204" t="s">
        <v>1</v>
      </c>
      <c r="I130" s="206"/>
      <c r="J130" s="202"/>
      <c r="K130" s="202"/>
      <c r="L130" s="207"/>
      <c r="M130" s="208"/>
      <c r="N130" s="209"/>
      <c r="O130" s="209"/>
      <c r="P130" s="209"/>
      <c r="Q130" s="209"/>
      <c r="R130" s="209"/>
      <c r="S130" s="209"/>
      <c r="T130" s="210"/>
      <c r="AT130" s="211" t="s">
        <v>151</v>
      </c>
      <c r="AU130" s="211" t="s">
        <v>89</v>
      </c>
      <c r="AV130" s="13" t="s">
        <v>87</v>
      </c>
      <c r="AW130" s="13" t="s">
        <v>33</v>
      </c>
      <c r="AX130" s="13" t="s">
        <v>79</v>
      </c>
      <c r="AY130" s="211" t="s">
        <v>143</v>
      </c>
    </row>
    <row r="131" spans="1:65" s="13" customFormat="1" ht="11.25">
      <c r="B131" s="201"/>
      <c r="C131" s="202"/>
      <c r="D131" s="203" t="s">
        <v>151</v>
      </c>
      <c r="E131" s="204" t="s">
        <v>1</v>
      </c>
      <c r="F131" s="205" t="s">
        <v>544</v>
      </c>
      <c r="G131" s="202"/>
      <c r="H131" s="204" t="s">
        <v>1</v>
      </c>
      <c r="I131" s="206"/>
      <c r="J131" s="202"/>
      <c r="K131" s="202"/>
      <c r="L131" s="207"/>
      <c r="M131" s="208"/>
      <c r="N131" s="209"/>
      <c r="O131" s="209"/>
      <c r="P131" s="209"/>
      <c r="Q131" s="209"/>
      <c r="R131" s="209"/>
      <c r="S131" s="209"/>
      <c r="T131" s="210"/>
      <c r="AT131" s="211" t="s">
        <v>151</v>
      </c>
      <c r="AU131" s="211" t="s">
        <v>89</v>
      </c>
      <c r="AV131" s="13" t="s">
        <v>87</v>
      </c>
      <c r="AW131" s="13" t="s">
        <v>33</v>
      </c>
      <c r="AX131" s="13" t="s">
        <v>79</v>
      </c>
      <c r="AY131" s="211" t="s">
        <v>143</v>
      </c>
    </row>
    <row r="132" spans="1:65" s="14" customFormat="1" ht="11.25">
      <c r="B132" s="212"/>
      <c r="C132" s="213"/>
      <c r="D132" s="203" t="s">
        <v>151</v>
      </c>
      <c r="E132" s="214" t="s">
        <v>1</v>
      </c>
      <c r="F132" s="215" t="s">
        <v>545</v>
      </c>
      <c r="G132" s="213"/>
      <c r="H132" s="216">
        <v>6.1920000000000002</v>
      </c>
      <c r="I132" s="217"/>
      <c r="J132" s="213"/>
      <c r="K132" s="213"/>
      <c r="L132" s="218"/>
      <c r="M132" s="219"/>
      <c r="N132" s="220"/>
      <c r="O132" s="220"/>
      <c r="P132" s="220"/>
      <c r="Q132" s="220"/>
      <c r="R132" s="220"/>
      <c r="S132" s="220"/>
      <c r="T132" s="221"/>
      <c r="AT132" s="222" t="s">
        <v>151</v>
      </c>
      <c r="AU132" s="222" t="s">
        <v>89</v>
      </c>
      <c r="AV132" s="14" t="s">
        <v>89</v>
      </c>
      <c r="AW132" s="14" t="s">
        <v>33</v>
      </c>
      <c r="AX132" s="14" t="s">
        <v>79</v>
      </c>
      <c r="AY132" s="222" t="s">
        <v>143</v>
      </c>
    </row>
    <row r="133" spans="1:65" s="13" customFormat="1" ht="11.25">
      <c r="B133" s="201"/>
      <c r="C133" s="202"/>
      <c r="D133" s="203" t="s">
        <v>151</v>
      </c>
      <c r="E133" s="204" t="s">
        <v>1</v>
      </c>
      <c r="F133" s="205" t="s">
        <v>546</v>
      </c>
      <c r="G133" s="202"/>
      <c r="H133" s="204" t="s">
        <v>1</v>
      </c>
      <c r="I133" s="206"/>
      <c r="J133" s="202"/>
      <c r="K133" s="202"/>
      <c r="L133" s="207"/>
      <c r="M133" s="208"/>
      <c r="N133" s="209"/>
      <c r="O133" s="209"/>
      <c r="P133" s="209"/>
      <c r="Q133" s="209"/>
      <c r="R133" s="209"/>
      <c r="S133" s="209"/>
      <c r="T133" s="210"/>
      <c r="AT133" s="211" t="s">
        <v>151</v>
      </c>
      <c r="AU133" s="211" t="s">
        <v>89</v>
      </c>
      <c r="AV133" s="13" t="s">
        <v>87</v>
      </c>
      <c r="AW133" s="13" t="s">
        <v>33</v>
      </c>
      <c r="AX133" s="13" t="s">
        <v>79</v>
      </c>
      <c r="AY133" s="211" t="s">
        <v>143</v>
      </c>
    </row>
    <row r="134" spans="1:65" s="14" customFormat="1" ht="11.25">
      <c r="B134" s="212"/>
      <c r="C134" s="213"/>
      <c r="D134" s="203" t="s">
        <v>151</v>
      </c>
      <c r="E134" s="214" t="s">
        <v>1</v>
      </c>
      <c r="F134" s="215" t="s">
        <v>547</v>
      </c>
      <c r="G134" s="213"/>
      <c r="H134" s="216">
        <v>0.81</v>
      </c>
      <c r="I134" s="217"/>
      <c r="J134" s="213"/>
      <c r="K134" s="213"/>
      <c r="L134" s="218"/>
      <c r="M134" s="219"/>
      <c r="N134" s="220"/>
      <c r="O134" s="220"/>
      <c r="P134" s="220"/>
      <c r="Q134" s="220"/>
      <c r="R134" s="220"/>
      <c r="S134" s="220"/>
      <c r="T134" s="221"/>
      <c r="AT134" s="222" t="s">
        <v>151</v>
      </c>
      <c r="AU134" s="222" t="s">
        <v>89</v>
      </c>
      <c r="AV134" s="14" t="s">
        <v>89</v>
      </c>
      <c r="AW134" s="14" t="s">
        <v>33</v>
      </c>
      <c r="AX134" s="14" t="s">
        <v>79</v>
      </c>
      <c r="AY134" s="222" t="s">
        <v>143</v>
      </c>
    </row>
    <row r="135" spans="1:65" s="14" customFormat="1" ht="11.25">
      <c r="B135" s="212"/>
      <c r="C135" s="213"/>
      <c r="D135" s="203" t="s">
        <v>151</v>
      </c>
      <c r="E135" s="214" t="s">
        <v>1</v>
      </c>
      <c r="F135" s="215" t="s">
        <v>548</v>
      </c>
      <c r="G135" s="213"/>
      <c r="H135" s="216">
        <v>1.3520000000000001</v>
      </c>
      <c r="I135" s="217"/>
      <c r="J135" s="213"/>
      <c r="K135" s="213"/>
      <c r="L135" s="218"/>
      <c r="M135" s="219"/>
      <c r="N135" s="220"/>
      <c r="O135" s="220"/>
      <c r="P135" s="220"/>
      <c r="Q135" s="220"/>
      <c r="R135" s="220"/>
      <c r="S135" s="220"/>
      <c r="T135" s="221"/>
      <c r="AT135" s="222" t="s">
        <v>151</v>
      </c>
      <c r="AU135" s="222" t="s">
        <v>89</v>
      </c>
      <c r="AV135" s="14" t="s">
        <v>89</v>
      </c>
      <c r="AW135" s="14" t="s">
        <v>33</v>
      </c>
      <c r="AX135" s="14" t="s">
        <v>79</v>
      </c>
      <c r="AY135" s="222" t="s">
        <v>143</v>
      </c>
    </row>
    <row r="136" spans="1:65" s="14" customFormat="1" ht="11.25">
      <c r="B136" s="212"/>
      <c r="C136" s="213"/>
      <c r="D136" s="203" t="s">
        <v>151</v>
      </c>
      <c r="E136" s="214" t="s">
        <v>1</v>
      </c>
      <c r="F136" s="215" t="s">
        <v>549</v>
      </c>
      <c r="G136" s="213"/>
      <c r="H136" s="216">
        <v>1.415</v>
      </c>
      <c r="I136" s="217"/>
      <c r="J136" s="213"/>
      <c r="K136" s="213"/>
      <c r="L136" s="218"/>
      <c r="M136" s="219"/>
      <c r="N136" s="220"/>
      <c r="O136" s="220"/>
      <c r="P136" s="220"/>
      <c r="Q136" s="220"/>
      <c r="R136" s="220"/>
      <c r="S136" s="220"/>
      <c r="T136" s="221"/>
      <c r="AT136" s="222" t="s">
        <v>151</v>
      </c>
      <c r="AU136" s="222" t="s">
        <v>89</v>
      </c>
      <c r="AV136" s="14" t="s">
        <v>89</v>
      </c>
      <c r="AW136" s="14" t="s">
        <v>33</v>
      </c>
      <c r="AX136" s="14" t="s">
        <v>79</v>
      </c>
      <c r="AY136" s="222" t="s">
        <v>143</v>
      </c>
    </row>
    <row r="137" spans="1:65" s="15" customFormat="1" ht="11.25">
      <c r="B137" s="223"/>
      <c r="C137" s="224"/>
      <c r="D137" s="203" t="s">
        <v>151</v>
      </c>
      <c r="E137" s="225" t="s">
        <v>1</v>
      </c>
      <c r="F137" s="226" t="s">
        <v>154</v>
      </c>
      <c r="G137" s="224"/>
      <c r="H137" s="227">
        <v>9.7690000000000019</v>
      </c>
      <c r="I137" s="228"/>
      <c r="J137" s="224"/>
      <c r="K137" s="224"/>
      <c r="L137" s="229"/>
      <c r="M137" s="230"/>
      <c r="N137" s="231"/>
      <c r="O137" s="231"/>
      <c r="P137" s="231"/>
      <c r="Q137" s="231"/>
      <c r="R137" s="231"/>
      <c r="S137" s="231"/>
      <c r="T137" s="232"/>
      <c r="AT137" s="233" t="s">
        <v>151</v>
      </c>
      <c r="AU137" s="233" t="s">
        <v>89</v>
      </c>
      <c r="AV137" s="15" t="s">
        <v>149</v>
      </c>
      <c r="AW137" s="15" t="s">
        <v>33</v>
      </c>
      <c r="AX137" s="15" t="s">
        <v>87</v>
      </c>
      <c r="AY137" s="233" t="s">
        <v>143</v>
      </c>
    </row>
    <row r="138" spans="1:65" s="2" customFormat="1" ht="33" customHeight="1">
      <c r="A138" s="34"/>
      <c r="B138" s="35"/>
      <c r="C138" s="187" t="s">
        <v>89</v>
      </c>
      <c r="D138" s="187" t="s">
        <v>145</v>
      </c>
      <c r="E138" s="188" t="s">
        <v>550</v>
      </c>
      <c r="F138" s="189" t="s">
        <v>551</v>
      </c>
      <c r="G138" s="190" t="s">
        <v>148</v>
      </c>
      <c r="H138" s="191">
        <v>12.137</v>
      </c>
      <c r="I138" s="192"/>
      <c r="J138" s="193">
        <f>ROUND(I138*H138,2)</f>
        <v>0</v>
      </c>
      <c r="K138" s="194"/>
      <c r="L138" s="39"/>
      <c r="M138" s="195" t="s">
        <v>1</v>
      </c>
      <c r="N138" s="196" t="s">
        <v>44</v>
      </c>
      <c r="O138" s="71"/>
      <c r="P138" s="197">
        <f>O138*H138</f>
        <v>0</v>
      </c>
      <c r="Q138" s="197">
        <v>0</v>
      </c>
      <c r="R138" s="197">
        <f>Q138*H138</f>
        <v>0</v>
      </c>
      <c r="S138" s="197">
        <v>0</v>
      </c>
      <c r="T138" s="198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9" t="s">
        <v>149</v>
      </c>
      <c r="AT138" s="199" t="s">
        <v>145</v>
      </c>
      <c r="AU138" s="199" t="s">
        <v>89</v>
      </c>
      <c r="AY138" s="17" t="s">
        <v>143</v>
      </c>
      <c r="BE138" s="200">
        <f>IF(N138="základní",J138,0)</f>
        <v>0</v>
      </c>
      <c r="BF138" s="200">
        <f>IF(N138="snížená",J138,0)</f>
        <v>0</v>
      </c>
      <c r="BG138" s="200">
        <f>IF(N138="zákl. přenesená",J138,0)</f>
        <v>0</v>
      </c>
      <c r="BH138" s="200">
        <f>IF(N138="sníž. přenesená",J138,0)</f>
        <v>0</v>
      </c>
      <c r="BI138" s="200">
        <f>IF(N138="nulová",J138,0)</f>
        <v>0</v>
      </c>
      <c r="BJ138" s="17" t="s">
        <v>87</v>
      </c>
      <c r="BK138" s="200">
        <f>ROUND(I138*H138,2)</f>
        <v>0</v>
      </c>
      <c r="BL138" s="17" t="s">
        <v>149</v>
      </c>
      <c r="BM138" s="199" t="s">
        <v>552</v>
      </c>
    </row>
    <row r="139" spans="1:65" s="13" customFormat="1" ht="11.25">
      <c r="B139" s="201"/>
      <c r="C139" s="202"/>
      <c r="D139" s="203" t="s">
        <v>151</v>
      </c>
      <c r="E139" s="204" t="s">
        <v>1</v>
      </c>
      <c r="F139" s="205" t="s">
        <v>541</v>
      </c>
      <c r="G139" s="202"/>
      <c r="H139" s="204" t="s">
        <v>1</v>
      </c>
      <c r="I139" s="206"/>
      <c r="J139" s="202"/>
      <c r="K139" s="202"/>
      <c r="L139" s="207"/>
      <c r="M139" s="208"/>
      <c r="N139" s="209"/>
      <c r="O139" s="209"/>
      <c r="P139" s="209"/>
      <c r="Q139" s="209"/>
      <c r="R139" s="209"/>
      <c r="S139" s="209"/>
      <c r="T139" s="210"/>
      <c r="AT139" s="211" t="s">
        <v>151</v>
      </c>
      <c r="AU139" s="211" t="s">
        <v>89</v>
      </c>
      <c r="AV139" s="13" t="s">
        <v>87</v>
      </c>
      <c r="AW139" s="13" t="s">
        <v>33</v>
      </c>
      <c r="AX139" s="13" t="s">
        <v>79</v>
      </c>
      <c r="AY139" s="211" t="s">
        <v>143</v>
      </c>
    </row>
    <row r="140" spans="1:65" s="13" customFormat="1" ht="11.25">
      <c r="B140" s="201"/>
      <c r="C140" s="202"/>
      <c r="D140" s="203" t="s">
        <v>151</v>
      </c>
      <c r="E140" s="204" t="s">
        <v>1</v>
      </c>
      <c r="F140" s="205" t="s">
        <v>553</v>
      </c>
      <c r="G140" s="202"/>
      <c r="H140" s="204" t="s">
        <v>1</v>
      </c>
      <c r="I140" s="206"/>
      <c r="J140" s="202"/>
      <c r="K140" s="202"/>
      <c r="L140" s="207"/>
      <c r="M140" s="208"/>
      <c r="N140" s="209"/>
      <c r="O140" s="209"/>
      <c r="P140" s="209"/>
      <c r="Q140" s="209"/>
      <c r="R140" s="209"/>
      <c r="S140" s="209"/>
      <c r="T140" s="210"/>
      <c r="AT140" s="211" t="s">
        <v>151</v>
      </c>
      <c r="AU140" s="211" t="s">
        <v>89</v>
      </c>
      <c r="AV140" s="13" t="s">
        <v>87</v>
      </c>
      <c r="AW140" s="13" t="s">
        <v>33</v>
      </c>
      <c r="AX140" s="13" t="s">
        <v>79</v>
      </c>
      <c r="AY140" s="211" t="s">
        <v>143</v>
      </c>
    </row>
    <row r="141" spans="1:65" s="13" customFormat="1" ht="11.25">
      <c r="B141" s="201"/>
      <c r="C141" s="202"/>
      <c r="D141" s="203" t="s">
        <v>151</v>
      </c>
      <c r="E141" s="204" t="s">
        <v>1</v>
      </c>
      <c r="F141" s="205" t="s">
        <v>543</v>
      </c>
      <c r="G141" s="202"/>
      <c r="H141" s="204" t="s">
        <v>1</v>
      </c>
      <c r="I141" s="206"/>
      <c r="J141" s="202"/>
      <c r="K141" s="202"/>
      <c r="L141" s="207"/>
      <c r="M141" s="208"/>
      <c r="N141" s="209"/>
      <c r="O141" s="209"/>
      <c r="P141" s="209"/>
      <c r="Q141" s="209"/>
      <c r="R141" s="209"/>
      <c r="S141" s="209"/>
      <c r="T141" s="210"/>
      <c r="AT141" s="211" t="s">
        <v>151</v>
      </c>
      <c r="AU141" s="211" t="s">
        <v>89</v>
      </c>
      <c r="AV141" s="13" t="s">
        <v>87</v>
      </c>
      <c r="AW141" s="13" t="s">
        <v>33</v>
      </c>
      <c r="AX141" s="13" t="s">
        <v>79</v>
      </c>
      <c r="AY141" s="211" t="s">
        <v>143</v>
      </c>
    </row>
    <row r="142" spans="1:65" s="14" customFormat="1" ht="11.25">
      <c r="B142" s="212"/>
      <c r="C142" s="213"/>
      <c r="D142" s="203" t="s">
        <v>151</v>
      </c>
      <c r="E142" s="214" t="s">
        <v>1</v>
      </c>
      <c r="F142" s="215" t="s">
        <v>554</v>
      </c>
      <c r="G142" s="213"/>
      <c r="H142" s="216">
        <v>5.5940000000000003</v>
      </c>
      <c r="I142" s="217"/>
      <c r="J142" s="213"/>
      <c r="K142" s="213"/>
      <c r="L142" s="218"/>
      <c r="M142" s="219"/>
      <c r="N142" s="220"/>
      <c r="O142" s="220"/>
      <c r="P142" s="220"/>
      <c r="Q142" s="220"/>
      <c r="R142" s="220"/>
      <c r="S142" s="220"/>
      <c r="T142" s="221"/>
      <c r="AT142" s="222" t="s">
        <v>151</v>
      </c>
      <c r="AU142" s="222" t="s">
        <v>89</v>
      </c>
      <c r="AV142" s="14" t="s">
        <v>89</v>
      </c>
      <c r="AW142" s="14" t="s">
        <v>33</v>
      </c>
      <c r="AX142" s="14" t="s">
        <v>79</v>
      </c>
      <c r="AY142" s="222" t="s">
        <v>143</v>
      </c>
    </row>
    <row r="143" spans="1:65" s="14" customFormat="1" ht="11.25">
      <c r="B143" s="212"/>
      <c r="C143" s="213"/>
      <c r="D143" s="203" t="s">
        <v>151</v>
      </c>
      <c r="E143" s="214" t="s">
        <v>1</v>
      </c>
      <c r="F143" s="215" t="s">
        <v>555</v>
      </c>
      <c r="G143" s="213"/>
      <c r="H143" s="216">
        <v>1.1160000000000001</v>
      </c>
      <c r="I143" s="217"/>
      <c r="J143" s="213"/>
      <c r="K143" s="213"/>
      <c r="L143" s="218"/>
      <c r="M143" s="219"/>
      <c r="N143" s="220"/>
      <c r="O143" s="220"/>
      <c r="P143" s="220"/>
      <c r="Q143" s="220"/>
      <c r="R143" s="220"/>
      <c r="S143" s="220"/>
      <c r="T143" s="221"/>
      <c r="AT143" s="222" t="s">
        <v>151</v>
      </c>
      <c r="AU143" s="222" t="s">
        <v>89</v>
      </c>
      <c r="AV143" s="14" t="s">
        <v>89</v>
      </c>
      <c r="AW143" s="14" t="s">
        <v>33</v>
      </c>
      <c r="AX143" s="14" t="s">
        <v>79</v>
      </c>
      <c r="AY143" s="222" t="s">
        <v>143</v>
      </c>
    </row>
    <row r="144" spans="1:65" s="14" customFormat="1" ht="11.25">
      <c r="B144" s="212"/>
      <c r="C144" s="213"/>
      <c r="D144" s="203" t="s">
        <v>151</v>
      </c>
      <c r="E144" s="214" t="s">
        <v>1</v>
      </c>
      <c r="F144" s="215" t="s">
        <v>556</v>
      </c>
      <c r="G144" s="213"/>
      <c r="H144" s="216">
        <v>1.6830000000000001</v>
      </c>
      <c r="I144" s="217"/>
      <c r="J144" s="213"/>
      <c r="K144" s="213"/>
      <c r="L144" s="218"/>
      <c r="M144" s="219"/>
      <c r="N144" s="220"/>
      <c r="O144" s="220"/>
      <c r="P144" s="220"/>
      <c r="Q144" s="220"/>
      <c r="R144" s="220"/>
      <c r="S144" s="220"/>
      <c r="T144" s="221"/>
      <c r="AT144" s="222" t="s">
        <v>151</v>
      </c>
      <c r="AU144" s="222" t="s">
        <v>89</v>
      </c>
      <c r="AV144" s="14" t="s">
        <v>89</v>
      </c>
      <c r="AW144" s="14" t="s">
        <v>33</v>
      </c>
      <c r="AX144" s="14" t="s">
        <v>79</v>
      </c>
      <c r="AY144" s="222" t="s">
        <v>143</v>
      </c>
    </row>
    <row r="145" spans="1:65" s="13" customFormat="1" ht="11.25">
      <c r="B145" s="201"/>
      <c r="C145" s="202"/>
      <c r="D145" s="203" t="s">
        <v>151</v>
      </c>
      <c r="E145" s="204" t="s">
        <v>1</v>
      </c>
      <c r="F145" s="205" t="s">
        <v>557</v>
      </c>
      <c r="G145" s="202"/>
      <c r="H145" s="204" t="s">
        <v>1</v>
      </c>
      <c r="I145" s="206"/>
      <c r="J145" s="202"/>
      <c r="K145" s="202"/>
      <c r="L145" s="207"/>
      <c r="M145" s="208"/>
      <c r="N145" s="209"/>
      <c r="O145" s="209"/>
      <c r="P145" s="209"/>
      <c r="Q145" s="209"/>
      <c r="R145" s="209"/>
      <c r="S145" s="209"/>
      <c r="T145" s="210"/>
      <c r="AT145" s="211" t="s">
        <v>151</v>
      </c>
      <c r="AU145" s="211" t="s">
        <v>89</v>
      </c>
      <c r="AV145" s="13" t="s">
        <v>87</v>
      </c>
      <c r="AW145" s="13" t="s">
        <v>33</v>
      </c>
      <c r="AX145" s="13" t="s">
        <v>79</v>
      </c>
      <c r="AY145" s="211" t="s">
        <v>143</v>
      </c>
    </row>
    <row r="146" spans="1:65" s="14" customFormat="1" ht="11.25">
      <c r="B146" s="212"/>
      <c r="C146" s="213"/>
      <c r="D146" s="203" t="s">
        <v>151</v>
      </c>
      <c r="E146" s="214" t="s">
        <v>1</v>
      </c>
      <c r="F146" s="215" t="s">
        <v>558</v>
      </c>
      <c r="G146" s="213"/>
      <c r="H146" s="216">
        <v>3.7440000000000002</v>
      </c>
      <c r="I146" s="217"/>
      <c r="J146" s="213"/>
      <c r="K146" s="213"/>
      <c r="L146" s="218"/>
      <c r="M146" s="219"/>
      <c r="N146" s="220"/>
      <c r="O146" s="220"/>
      <c r="P146" s="220"/>
      <c r="Q146" s="220"/>
      <c r="R146" s="220"/>
      <c r="S146" s="220"/>
      <c r="T146" s="221"/>
      <c r="AT146" s="222" t="s">
        <v>151</v>
      </c>
      <c r="AU146" s="222" t="s">
        <v>89</v>
      </c>
      <c r="AV146" s="14" t="s">
        <v>89</v>
      </c>
      <c r="AW146" s="14" t="s">
        <v>33</v>
      </c>
      <c r="AX146" s="14" t="s">
        <v>79</v>
      </c>
      <c r="AY146" s="222" t="s">
        <v>143</v>
      </c>
    </row>
    <row r="147" spans="1:65" s="15" customFormat="1" ht="11.25">
      <c r="B147" s="223"/>
      <c r="C147" s="224"/>
      <c r="D147" s="203" t="s">
        <v>151</v>
      </c>
      <c r="E147" s="225" t="s">
        <v>1</v>
      </c>
      <c r="F147" s="226" t="s">
        <v>154</v>
      </c>
      <c r="G147" s="224"/>
      <c r="H147" s="227">
        <v>12.137</v>
      </c>
      <c r="I147" s="228"/>
      <c r="J147" s="224"/>
      <c r="K147" s="224"/>
      <c r="L147" s="229"/>
      <c r="M147" s="230"/>
      <c r="N147" s="231"/>
      <c r="O147" s="231"/>
      <c r="P147" s="231"/>
      <c r="Q147" s="231"/>
      <c r="R147" s="231"/>
      <c r="S147" s="231"/>
      <c r="T147" s="232"/>
      <c r="AT147" s="233" t="s">
        <v>151</v>
      </c>
      <c r="AU147" s="233" t="s">
        <v>89</v>
      </c>
      <c r="AV147" s="15" t="s">
        <v>149</v>
      </c>
      <c r="AW147" s="15" t="s">
        <v>33</v>
      </c>
      <c r="AX147" s="15" t="s">
        <v>87</v>
      </c>
      <c r="AY147" s="233" t="s">
        <v>143</v>
      </c>
    </row>
    <row r="148" spans="1:65" s="2" customFormat="1" ht="33" customHeight="1">
      <c r="A148" s="34"/>
      <c r="B148" s="35"/>
      <c r="C148" s="187" t="s">
        <v>162</v>
      </c>
      <c r="D148" s="187" t="s">
        <v>145</v>
      </c>
      <c r="E148" s="188" t="s">
        <v>559</v>
      </c>
      <c r="F148" s="189" t="s">
        <v>560</v>
      </c>
      <c r="G148" s="190" t="s">
        <v>148</v>
      </c>
      <c r="H148" s="191">
        <v>12.151</v>
      </c>
      <c r="I148" s="192"/>
      <c r="J148" s="193">
        <f>ROUND(I148*H148,2)</f>
        <v>0</v>
      </c>
      <c r="K148" s="194"/>
      <c r="L148" s="39"/>
      <c r="M148" s="195" t="s">
        <v>1</v>
      </c>
      <c r="N148" s="196" t="s">
        <v>44</v>
      </c>
      <c r="O148" s="71"/>
      <c r="P148" s="197">
        <f>O148*H148</f>
        <v>0</v>
      </c>
      <c r="Q148" s="197">
        <v>0</v>
      </c>
      <c r="R148" s="197">
        <f>Q148*H148</f>
        <v>0</v>
      </c>
      <c r="S148" s="197">
        <v>0</v>
      </c>
      <c r="T148" s="198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9" t="s">
        <v>149</v>
      </c>
      <c r="AT148" s="199" t="s">
        <v>145</v>
      </c>
      <c r="AU148" s="199" t="s">
        <v>89</v>
      </c>
      <c r="AY148" s="17" t="s">
        <v>143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7" t="s">
        <v>87</v>
      </c>
      <c r="BK148" s="200">
        <f>ROUND(I148*H148,2)</f>
        <v>0</v>
      </c>
      <c r="BL148" s="17" t="s">
        <v>149</v>
      </c>
      <c r="BM148" s="199" t="s">
        <v>561</v>
      </c>
    </row>
    <row r="149" spans="1:65" s="14" customFormat="1" ht="11.25">
      <c r="B149" s="212"/>
      <c r="C149" s="213"/>
      <c r="D149" s="203" t="s">
        <v>151</v>
      </c>
      <c r="E149" s="214" t="s">
        <v>1</v>
      </c>
      <c r="F149" s="215" t="s">
        <v>562</v>
      </c>
      <c r="G149" s="213"/>
      <c r="H149" s="216">
        <v>12.151</v>
      </c>
      <c r="I149" s="217"/>
      <c r="J149" s="213"/>
      <c r="K149" s="213"/>
      <c r="L149" s="218"/>
      <c r="M149" s="219"/>
      <c r="N149" s="220"/>
      <c r="O149" s="220"/>
      <c r="P149" s="220"/>
      <c r="Q149" s="220"/>
      <c r="R149" s="220"/>
      <c r="S149" s="220"/>
      <c r="T149" s="221"/>
      <c r="AT149" s="222" t="s">
        <v>151</v>
      </c>
      <c r="AU149" s="222" t="s">
        <v>89</v>
      </c>
      <c r="AV149" s="14" t="s">
        <v>89</v>
      </c>
      <c r="AW149" s="14" t="s">
        <v>33</v>
      </c>
      <c r="AX149" s="14" t="s">
        <v>79</v>
      </c>
      <c r="AY149" s="222" t="s">
        <v>143</v>
      </c>
    </row>
    <row r="150" spans="1:65" s="15" customFormat="1" ht="11.25">
      <c r="B150" s="223"/>
      <c r="C150" s="224"/>
      <c r="D150" s="203" t="s">
        <v>151</v>
      </c>
      <c r="E150" s="225" t="s">
        <v>1</v>
      </c>
      <c r="F150" s="226" t="s">
        <v>154</v>
      </c>
      <c r="G150" s="224"/>
      <c r="H150" s="227">
        <v>12.151</v>
      </c>
      <c r="I150" s="228"/>
      <c r="J150" s="224"/>
      <c r="K150" s="224"/>
      <c r="L150" s="229"/>
      <c r="M150" s="230"/>
      <c r="N150" s="231"/>
      <c r="O150" s="231"/>
      <c r="P150" s="231"/>
      <c r="Q150" s="231"/>
      <c r="R150" s="231"/>
      <c r="S150" s="231"/>
      <c r="T150" s="232"/>
      <c r="AT150" s="233" t="s">
        <v>151</v>
      </c>
      <c r="AU150" s="233" t="s">
        <v>89</v>
      </c>
      <c r="AV150" s="15" t="s">
        <v>149</v>
      </c>
      <c r="AW150" s="15" t="s">
        <v>33</v>
      </c>
      <c r="AX150" s="15" t="s">
        <v>87</v>
      </c>
      <c r="AY150" s="233" t="s">
        <v>143</v>
      </c>
    </row>
    <row r="151" spans="1:65" s="2" customFormat="1" ht="24.2" customHeight="1">
      <c r="A151" s="34"/>
      <c r="B151" s="35"/>
      <c r="C151" s="187" t="s">
        <v>149</v>
      </c>
      <c r="D151" s="187" t="s">
        <v>145</v>
      </c>
      <c r="E151" s="188" t="s">
        <v>563</v>
      </c>
      <c r="F151" s="189" t="s">
        <v>564</v>
      </c>
      <c r="G151" s="190" t="s">
        <v>148</v>
      </c>
      <c r="H151" s="191">
        <v>12.151</v>
      </c>
      <c r="I151" s="192"/>
      <c r="J151" s="193">
        <f>ROUND(I151*H151,2)</f>
        <v>0</v>
      </c>
      <c r="K151" s="194"/>
      <c r="L151" s="39"/>
      <c r="M151" s="195" t="s">
        <v>1</v>
      </c>
      <c r="N151" s="196" t="s">
        <v>44</v>
      </c>
      <c r="O151" s="71"/>
      <c r="P151" s="197">
        <f>O151*H151</f>
        <v>0</v>
      </c>
      <c r="Q151" s="197">
        <v>0</v>
      </c>
      <c r="R151" s="197">
        <f>Q151*H151</f>
        <v>0</v>
      </c>
      <c r="S151" s="197">
        <v>0</v>
      </c>
      <c r="T151" s="198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9" t="s">
        <v>149</v>
      </c>
      <c r="AT151" s="199" t="s">
        <v>145</v>
      </c>
      <c r="AU151" s="199" t="s">
        <v>89</v>
      </c>
      <c r="AY151" s="17" t="s">
        <v>143</v>
      </c>
      <c r="BE151" s="200">
        <f>IF(N151="základní",J151,0)</f>
        <v>0</v>
      </c>
      <c r="BF151" s="200">
        <f>IF(N151="snížená",J151,0)</f>
        <v>0</v>
      </c>
      <c r="BG151" s="200">
        <f>IF(N151="zákl. přenesená",J151,0)</f>
        <v>0</v>
      </c>
      <c r="BH151" s="200">
        <f>IF(N151="sníž. přenesená",J151,0)</f>
        <v>0</v>
      </c>
      <c r="BI151" s="200">
        <f>IF(N151="nulová",J151,0)</f>
        <v>0</v>
      </c>
      <c r="BJ151" s="17" t="s">
        <v>87</v>
      </c>
      <c r="BK151" s="200">
        <f>ROUND(I151*H151,2)</f>
        <v>0</v>
      </c>
      <c r="BL151" s="17" t="s">
        <v>149</v>
      </c>
      <c r="BM151" s="199" t="s">
        <v>565</v>
      </c>
    </row>
    <row r="152" spans="1:65" s="13" customFormat="1" ht="11.25">
      <c r="B152" s="201"/>
      <c r="C152" s="202"/>
      <c r="D152" s="203" t="s">
        <v>151</v>
      </c>
      <c r="E152" s="204" t="s">
        <v>1</v>
      </c>
      <c r="F152" s="205" t="s">
        <v>566</v>
      </c>
      <c r="G152" s="202"/>
      <c r="H152" s="204" t="s">
        <v>1</v>
      </c>
      <c r="I152" s="206"/>
      <c r="J152" s="202"/>
      <c r="K152" s="202"/>
      <c r="L152" s="207"/>
      <c r="M152" s="208"/>
      <c r="N152" s="209"/>
      <c r="O152" s="209"/>
      <c r="P152" s="209"/>
      <c r="Q152" s="209"/>
      <c r="R152" s="209"/>
      <c r="S152" s="209"/>
      <c r="T152" s="210"/>
      <c r="AT152" s="211" t="s">
        <v>151</v>
      </c>
      <c r="AU152" s="211" t="s">
        <v>89</v>
      </c>
      <c r="AV152" s="13" t="s">
        <v>87</v>
      </c>
      <c r="AW152" s="13" t="s">
        <v>33</v>
      </c>
      <c r="AX152" s="13" t="s">
        <v>79</v>
      </c>
      <c r="AY152" s="211" t="s">
        <v>143</v>
      </c>
    </row>
    <row r="153" spans="1:65" s="14" customFormat="1" ht="11.25">
      <c r="B153" s="212"/>
      <c r="C153" s="213"/>
      <c r="D153" s="203" t="s">
        <v>151</v>
      </c>
      <c r="E153" s="214" t="s">
        <v>1</v>
      </c>
      <c r="F153" s="215" t="s">
        <v>567</v>
      </c>
      <c r="G153" s="213"/>
      <c r="H153" s="216">
        <v>21.905999999999999</v>
      </c>
      <c r="I153" s="217"/>
      <c r="J153" s="213"/>
      <c r="K153" s="213"/>
      <c r="L153" s="218"/>
      <c r="M153" s="219"/>
      <c r="N153" s="220"/>
      <c r="O153" s="220"/>
      <c r="P153" s="220"/>
      <c r="Q153" s="220"/>
      <c r="R153" s="220"/>
      <c r="S153" s="220"/>
      <c r="T153" s="221"/>
      <c r="AT153" s="222" t="s">
        <v>151</v>
      </c>
      <c r="AU153" s="222" t="s">
        <v>89</v>
      </c>
      <c r="AV153" s="14" t="s">
        <v>89</v>
      </c>
      <c r="AW153" s="14" t="s">
        <v>33</v>
      </c>
      <c r="AX153" s="14" t="s">
        <v>79</v>
      </c>
      <c r="AY153" s="222" t="s">
        <v>143</v>
      </c>
    </row>
    <row r="154" spans="1:65" s="13" customFormat="1" ht="11.25">
      <c r="B154" s="201"/>
      <c r="C154" s="202"/>
      <c r="D154" s="203" t="s">
        <v>151</v>
      </c>
      <c r="E154" s="204" t="s">
        <v>1</v>
      </c>
      <c r="F154" s="205" t="s">
        <v>568</v>
      </c>
      <c r="G154" s="202"/>
      <c r="H154" s="204" t="s">
        <v>1</v>
      </c>
      <c r="I154" s="206"/>
      <c r="J154" s="202"/>
      <c r="K154" s="202"/>
      <c r="L154" s="207"/>
      <c r="M154" s="208"/>
      <c r="N154" s="209"/>
      <c r="O154" s="209"/>
      <c r="P154" s="209"/>
      <c r="Q154" s="209"/>
      <c r="R154" s="209"/>
      <c r="S154" s="209"/>
      <c r="T154" s="210"/>
      <c r="AT154" s="211" t="s">
        <v>151</v>
      </c>
      <c r="AU154" s="211" t="s">
        <v>89</v>
      </c>
      <c r="AV154" s="13" t="s">
        <v>87</v>
      </c>
      <c r="AW154" s="13" t="s">
        <v>33</v>
      </c>
      <c r="AX154" s="13" t="s">
        <v>79</v>
      </c>
      <c r="AY154" s="211" t="s">
        <v>143</v>
      </c>
    </row>
    <row r="155" spans="1:65" s="14" customFormat="1" ht="11.25">
      <c r="B155" s="212"/>
      <c r="C155" s="213"/>
      <c r="D155" s="203" t="s">
        <v>151</v>
      </c>
      <c r="E155" s="214" t="s">
        <v>1</v>
      </c>
      <c r="F155" s="215" t="s">
        <v>569</v>
      </c>
      <c r="G155" s="213"/>
      <c r="H155" s="216">
        <v>-9.7550000000000008</v>
      </c>
      <c r="I155" s="217"/>
      <c r="J155" s="213"/>
      <c r="K155" s="213"/>
      <c r="L155" s="218"/>
      <c r="M155" s="219"/>
      <c r="N155" s="220"/>
      <c r="O155" s="220"/>
      <c r="P155" s="220"/>
      <c r="Q155" s="220"/>
      <c r="R155" s="220"/>
      <c r="S155" s="220"/>
      <c r="T155" s="221"/>
      <c r="AT155" s="222" t="s">
        <v>151</v>
      </c>
      <c r="AU155" s="222" t="s">
        <v>89</v>
      </c>
      <c r="AV155" s="14" t="s">
        <v>89</v>
      </c>
      <c r="AW155" s="14" t="s">
        <v>33</v>
      </c>
      <c r="AX155" s="14" t="s">
        <v>79</v>
      </c>
      <c r="AY155" s="222" t="s">
        <v>143</v>
      </c>
    </row>
    <row r="156" spans="1:65" s="15" customFormat="1" ht="11.25">
      <c r="B156" s="223"/>
      <c r="C156" s="224"/>
      <c r="D156" s="203" t="s">
        <v>151</v>
      </c>
      <c r="E156" s="225" t="s">
        <v>1</v>
      </c>
      <c r="F156" s="226" t="s">
        <v>154</v>
      </c>
      <c r="G156" s="224"/>
      <c r="H156" s="227">
        <v>12.150999999999998</v>
      </c>
      <c r="I156" s="228"/>
      <c r="J156" s="224"/>
      <c r="K156" s="224"/>
      <c r="L156" s="229"/>
      <c r="M156" s="230"/>
      <c r="N156" s="231"/>
      <c r="O156" s="231"/>
      <c r="P156" s="231"/>
      <c r="Q156" s="231"/>
      <c r="R156" s="231"/>
      <c r="S156" s="231"/>
      <c r="T156" s="232"/>
      <c r="AT156" s="233" t="s">
        <v>151</v>
      </c>
      <c r="AU156" s="233" t="s">
        <v>89</v>
      </c>
      <c r="AV156" s="15" t="s">
        <v>149</v>
      </c>
      <c r="AW156" s="15" t="s">
        <v>33</v>
      </c>
      <c r="AX156" s="15" t="s">
        <v>87</v>
      </c>
      <c r="AY156" s="233" t="s">
        <v>143</v>
      </c>
    </row>
    <row r="157" spans="1:65" s="2" customFormat="1" ht="33" customHeight="1">
      <c r="A157" s="34"/>
      <c r="B157" s="35"/>
      <c r="C157" s="187" t="s">
        <v>175</v>
      </c>
      <c r="D157" s="187" t="s">
        <v>145</v>
      </c>
      <c r="E157" s="188" t="s">
        <v>570</v>
      </c>
      <c r="F157" s="189" t="s">
        <v>571</v>
      </c>
      <c r="G157" s="190" t="s">
        <v>199</v>
      </c>
      <c r="H157" s="191">
        <v>23.087</v>
      </c>
      <c r="I157" s="192"/>
      <c r="J157" s="193">
        <f>ROUND(I157*H157,2)</f>
        <v>0</v>
      </c>
      <c r="K157" s="194"/>
      <c r="L157" s="39"/>
      <c r="M157" s="195" t="s">
        <v>1</v>
      </c>
      <c r="N157" s="196" t="s">
        <v>44</v>
      </c>
      <c r="O157" s="71"/>
      <c r="P157" s="197">
        <f>O157*H157</f>
        <v>0</v>
      </c>
      <c r="Q157" s="197">
        <v>0</v>
      </c>
      <c r="R157" s="197">
        <f>Q157*H157</f>
        <v>0</v>
      </c>
      <c r="S157" s="197">
        <v>0</v>
      </c>
      <c r="T157" s="198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9" t="s">
        <v>149</v>
      </c>
      <c r="AT157" s="199" t="s">
        <v>145</v>
      </c>
      <c r="AU157" s="199" t="s">
        <v>89</v>
      </c>
      <c r="AY157" s="17" t="s">
        <v>143</v>
      </c>
      <c r="BE157" s="200">
        <f>IF(N157="základní",J157,0)</f>
        <v>0</v>
      </c>
      <c r="BF157" s="200">
        <f>IF(N157="snížená",J157,0)</f>
        <v>0</v>
      </c>
      <c r="BG157" s="200">
        <f>IF(N157="zákl. přenesená",J157,0)</f>
        <v>0</v>
      </c>
      <c r="BH157" s="200">
        <f>IF(N157="sníž. přenesená",J157,0)</f>
        <v>0</v>
      </c>
      <c r="BI157" s="200">
        <f>IF(N157="nulová",J157,0)</f>
        <v>0</v>
      </c>
      <c r="BJ157" s="17" t="s">
        <v>87</v>
      </c>
      <c r="BK157" s="200">
        <f>ROUND(I157*H157,2)</f>
        <v>0</v>
      </c>
      <c r="BL157" s="17" t="s">
        <v>149</v>
      </c>
      <c r="BM157" s="199" t="s">
        <v>572</v>
      </c>
    </row>
    <row r="158" spans="1:65" s="14" customFormat="1" ht="11.25">
      <c r="B158" s="212"/>
      <c r="C158" s="213"/>
      <c r="D158" s="203" t="s">
        <v>151</v>
      </c>
      <c r="E158" s="214" t="s">
        <v>1</v>
      </c>
      <c r="F158" s="215" t="s">
        <v>562</v>
      </c>
      <c r="G158" s="213"/>
      <c r="H158" s="216">
        <v>12.151</v>
      </c>
      <c r="I158" s="217"/>
      <c r="J158" s="213"/>
      <c r="K158" s="213"/>
      <c r="L158" s="218"/>
      <c r="M158" s="219"/>
      <c r="N158" s="220"/>
      <c r="O158" s="220"/>
      <c r="P158" s="220"/>
      <c r="Q158" s="220"/>
      <c r="R158" s="220"/>
      <c r="S158" s="220"/>
      <c r="T158" s="221"/>
      <c r="AT158" s="222" t="s">
        <v>151</v>
      </c>
      <c r="AU158" s="222" t="s">
        <v>89</v>
      </c>
      <c r="AV158" s="14" t="s">
        <v>89</v>
      </c>
      <c r="AW158" s="14" t="s">
        <v>33</v>
      </c>
      <c r="AX158" s="14" t="s">
        <v>79</v>
      </c>
      <c r="AY158" s="222" t="s">
        <v>143</v>
      </c>
    </row>
    <row r="159" spans="1:65" s="15" customFormat="1" ht="11.25">
      <c r="B159" s="223"/>
      <c r="C159" s="224"/>
      <c r="D159" s="203" t="s">
        <v>151</v>
      </c>
      <c r="E159" s="225" t="s">
        <v>1</v>
      </c>
      <c r="F159" s="226" t="s">
        <v>154</v>
      </c>
      <c r="G159" s="224"/>
      <c r="H159" s="227">
        <v>12.151</v>
      </c>
      <c r="I159" s="228"/>
      <c r="J159" s="224"/>
      <c r="K159" s="224"/>
      <c r="L159" s="229"/>
      <c r="M159" s="230"/>
      <c r="N159" s="231"/>
      <c r="O159" s="231"/>
      <c r="P159" s="231"/>
      <c r="Q159" s="231"/>
      <c r="R159" s="231"/>
      <c r="S159" s="231"/>
      <c r="T159" s="232"/>
      <c r="AT159" s="233" t="s">
        <v>151</v>
      </c>
      <c r="AU159" s="233" t="s">
        <v>89</v>
      </c>
      <c r="AV159" s="15" t="s">
        <v>149</v>
      </c>
      <c r="AW159" s="15" t="s">
        <v>33</v>
      </c>
      <c r="AX159" s="15" t="s">
        <v>87</v>
      </c>
      <c r="AY159" s="233" t="s">
        <v>143</v>
      </c>
    </row>
    <row r="160" spans="1:65" s="14" customFormat="1" ht="11.25">
      <c r="B160" s="212"/>
      <c r="C160" s="213"/>
      <c r="D160" s="203" t="s">
        <v>151</v>
      </c>
      <c r="E160" s="213"/>
      <c r="F160" s="215" t="s">
        <v>573</v>
      </c>
      <c r="G160" s="213"/>
      <c r="H160" s="216">
        <v>23.087</v>
      </c>
      <c r="I160" s="217"/>
      <c r="J160" s="213"/>
      <c r="K160" s="213"/>
      <c r="L160" s="218"/>
      <c r="M160" s="219"/>
      <c r="N160" s="220"/>
      <c r="O160" s="220"/>
      <c r="P160" s="220"/>
      <c r="Q160" s="220"/>
      <c r="R160" s="220"/>
      <c r="S160" s="220"/>
      <c r="T160" s="221"/>
      <c r="AT160" s="222" t="s">
        <v>151</v>
      </c>
      <c r="AU160" s="222" t="s">
        <v>89</v>
      </c>
      <c r="AV160" s="14" t="s">
        <v>89</v>
      </c>
      <c r="AW160" s="14" t="s">
        <v>4</v>
      </c>
      <c r="AX160" s="14" t="s">
        <v>87</v>
      </c>
      <c r="AY160" s="222" t="s">
        <v>143</v>
      </c>
    </row>
    <row r="161" spans="1:65" s="2" customFormat="1" ht="16.5" customHeight="1">
      <c r="A161" s="34"/>
      <c r="B161" s="35"/>
      <c r="C161" s="187" t="s">
        <v>187</v>
      </c>
      <c r="D161" s="187" t="s">
        <v>145</v>
      </c>
      <c r="E161" s="188" t="s">
        <v>574</v>
      </c>
      <c r="F161" s="189" t="s">
        <v>575</v>
      </c>
      <c r="G161" s="190" t="s">
        <v>148</v>
      </c>
      <c r="H161" s="191">
        <v>12.151</v>
      </c>
      <c r="I161" s="192"/>
      <c r="J161" s="193">
        <f>ROUND(I161*H161,2)</f>
        <v>0</v>
      </c>
      <c r="K161" s="194"/>
      <c r="L161" s="39"/>
      <c r="M161" s="195" t="s">
        <v>1</v>
      </c>
      <c r="N161" s="196" t="s">
        <v>44</v>
      </c>
      <c r="O161" s="71"/>
      <c r="P161" s="197">
        <f>O161*H161</f>
        <v>0</v>
      </c>
      <c r="Q161" s="197">
        <v>0</v>
      </c>
      <c r="R161" s="197">
        <f>Q161*H161</f>
        <v>0</v>
      </c>
      <c r="S161" s="197">
        <v>0</v>
      </c>
      <c r="T161" s="198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9" t="s">
        <v>149</v>
      </c>
      <c r="AT161" s="199" t="s">
        <v>145</v>
      </c>
      <c r="AU161" s="199" t="s">
        <v>89</v>
      </c>
      <c r="AY161" s="17" t="s">
        <v>143</v>
      </c>
      <c r="BE161" s="200">
        <f>IF(N161="základní",J161,0)</f>
        <v>0</v>
      </c>
      <c r="BF161" s="200">
        <f>IF(N161="snížená",J161,0)</f>
        <v>0</v>
      </c>
      <c r="BG161" s="200">
        <f>IF(N161="zákl. přenesená",J161,0)</f>
        <v>0</v>
      </c>
      <c r="BH161" s="200">
        <f>IF(N161="sníž. přenesená",J161,0)</f>
        <v>0</v>
      </c>
      <c r="BI161" s="200">
        <f>IF(N161="nulová",J161,0)</f>
        <v>0</v>
      </c>
      <c r="BJ161" s="17" t="s">
        <v>87</v>
      </c>
      <c r="BK161" s="200">
        <f>ROUND(I161*H161,2)</f>
        <v>0</v>
      </c>
      <c r="BL161" s="17" t="s">
        <v>149</v>
      </c>
      <c r="BM161" s="199" t="s">
        <v>576</v>
      </c>
    </row>
    <row r="162" spans="1:65" s="14" customFormat="1" ht="11.25">
      <c r="B162" s="212"/>
      <c r="C162" s="213"/>
      <c r="D162" s="203" t="s">
        <v>151</v>
      </c>
      <c r="E162" s="214" t="s">
        <v>1</v>
      </c>
      <c r="F162" s="215" t="s">
        <v>562</v>
      </c>
      <c r="G162" s="213"/>
      <c r="H162" s="216">
        <v>12.151</v>
      </c>
      <c r="I162" s="217"/>
      <c r="J162" s="213"/>
      <c r="K162" s="213"/>
      <c r="L162" s="218"/>
      <c r="M162" s="219"/>
      <c r="N162" s="220"/>
      <c r="O162" s="220"/>
      <c r="P162" s="220"/>
      <c r="Q162" s="220"/>
      <c r="R162" s="220"/>
      <c r="S162" s="220"/>
      <c r="T162" s="221"/>
      <c r="AT162" s="222" t="s">
        <v>151</v>
      </c>
      <c r="AU162" s="222" t="s">
        <v>89</v>
      </c>
      <c r="AV162" s="14" t="s">
        <v>89</v>
      </c>
      <c r="AW162" s="14" t="s">
        <v>33</v>
      </c>
      <c r="AX162" s="14" t="s">
        <v>79</v>
      </c>
      <c r="AY162" s="222" t="s">
        <v>143</v>
      </c>
    </row>
    <row r="163" spans="1:65" s="15" customFormat="1" ht="11.25">
      <c r="B163" s="223"/>
      <c r="C163" s="224"/>
      <c r="D163" s="203" t="s">
        <v>151</v>
      </c>
      <c r="E163" s="225" t="s">
        <v>1</v>
      </c>
      <c r="F163" s="226" t="s">
        <v>154</v>
      </c>
      <c r="G163" s="224"/>
      <c r="H163" s="227">
        <v>12.151</v>
      </c>
      <c r="I163" s="228"/>
      <c r="J163" s="224"/>
      <c r="K163" s="224"/>
      <c r="L163" s="229"/>
      <c r="M163" s="230"/>
      <c r="N163" s="231"/>
      <c r="O163" s="231"/>
      <c r="P163" s="231"/>
      <c r="Q163" s="231"/>
      <c r="R163" s="231"/>
      <c r="S163" s="231"/>
      <c r="T163" s="232"/>
      <c r="AT163" s="233" t="s">
        <v>151</v>
      </c>
      <c r="AU163" s="233" t="s">
        <v>89</v>
      </c>
      <c r="AV163" s="15" t="s">
        <v>149</v>
      </c>
      <c r="AW163" s="15" t="s">
        <v>33</v>
      </c>
      <c r="AX163" s="15" t="s">
        <v>87</v>
      </c>
      <c r="AY163" s="233" t="s">
        <v>143</v>
      </c>
    </row>
    <row r="164" spans="1:65" s="2" customFormat="1" ht="24.2" customHeight="1">
      <c r="A164" s="34"/>
      <c r="B164" s="35"/>
      <c r="C164" s="187" t="s">
        <v>195</v>
      </c>
      <c r="D164" s="187" t="s">
        <v>145</v>
      </c>
      <c r="E164" s="188" t="s">
        <v>176</v>
      </c>
      <c r="F164" s="189" t="s">
        <v>177</v>
      </c>
      <c r="G164" s="190" t="s">
        <v>148</v>
      </c>
      <c r="H164" s="191">
        <v>9.7550000000000008</v>
      </c>
      <c r="I164" s="192"/>
      <c r="J164" s="193">
        <f>ROUND(I164*H164,2)</f>
        <v>0</v>
      </c>
      <c r="K164" s="194"/>
      <c r="L164" s="39"/>
      <c r="M164" s="195" t="s">
        <v>1</v>
      </c>
      <c r="N164" s="196" t="s">
        <v>44</v>
      </c>
      <c r="O164" s="71"/>
      <c r="P164" s="197">
        <f>O164*H164</f>
        <v>0</v>
      </c>
      <c r="Q164" s="197">
        <v>1.95</v>
      </c>
      <c r="R164" s="197">
        <f>Q164*H164</f>
        <v>19.02225</v>
      </c>
      <c r="S164" s="197">
        <v>0</v>
      </c>
      <c r="T164" s="198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9" t="s">
        <v>149</v>
      </c>
      <c r="AT164" s="199" t="s">
        <v>145</v>
      </c>
      <c r="AU164" s="199" t="s">
        <v>89</v>
      </c>
      <c r="AY164" s="17" t="s">
        <v>143</v>
      </c>
      <c r="BE164" s="200">
        <f>IF(N164="základní",J164,0)</f>
        <v>0</v>
      </c>
      <c r="BF164" s="200">
        <f>IF(N164="snížená",J164,0)</f>
        <v>0</v>
      </c>
      <c r="BG164" s="200">
        <f>IF(N164="zákl. přenesená",J164,0)</f>
        <v>0</v>
      </c>
      <c r="BH164" s="200">
        <f>IF(N164="sníž. přenesená",J164,0)</f>
        <v>0</v>
      </c>
      <c r="BI164" s="200">
        <f>IF(N164="nulová",J164,0)</f>
        <v>0</v>
      </c>
      <c r="BJ164" s="17" t="s">
        <v>87</v>
      </c>
      <c r="BK164" s="200">
        <f>ROUND(I164*H164,2)</f>
        <v>0</v>
      </c>
      <c r="BL164" s="17" t="s">
        <v>149</v>
      </c>
      <c r="BM164" s="199" t="s">
        <v>577</v>
      </c>
    </row>
    <row r="165" spans="1:65" s="13" customFormat="1" ht="11.25">
      <c r="B165" s="201"/>
      <c r="C165" s="202"/>
      <c r="D165" s="203" t="s">
        <v>151</v>
      </c>
      <c r="E165" s="204" t="s">
        <v>1</v>
      </c>
      <c r="F165" s="205" t="s">
        <v>566</v>
      </c>
      <c r="G165" s="202"/>
      <c r="H165" s="204" t="s">
        <v>1</v>
      </c>
      <c r="I165" s="206"/>
      <c r="J165" s="202"/>
      <c r="K165" s="202"/>
      <c r="L165" s="207"/>
      <c r="M165" s="208"/>
      <c r="N165" s="209"/>
      <c r="O165" s="209"/>
      <c r="P165" s="209"/>
      <c r="Q165" s="209"/>
      <c r="R165" s="209"/>
      <c r="S165" s="209"/>
      <c r="T165" s="210"/>
      <c r="AT165" s="211" t="s">
        <v>151</v>
      </c>
      <c r="AU165" s="211" t="s">
        <v>89</v>
      </c>
      <c r="AV165" s="13" t="s">
        <v>87</v>
      </c>
      <c r="AW165" s="13" t="s">
        <v>33</v>
      </c>
      <c r="AX165" s="13" t="s">
        <v>79</v>
      </c>
      <c r="AY165" s="211" t="s">
        <v>143</v>
      </c>
    </row>
    <row r="166" spans="1:65" s="14" customFormat="1" ht="11.25">
      <c r="B166" s="212"/>
      <c r="C166" s="213"/>
      <c r="D166" s="203" t="s">
        <v>151</v>
      </c>
      <c r="E166" s="214" t="s">
        <v>1</v>
      </c>
      <c r="F166" s="215" t="s">
        <v>567</v>
      </c>
      <c r="G166" s="213"/>
      <c r="H166" s="216">
        <v>21.905999999999999</v>
      </c>
      <c r="I166" s="217"/>
      <c r="J166" s="213"/>
      <c r="K166" s="213"/>
      <c r="L166" s="218"/>
      <c r="M166" s="219"/>
      <c r="N166" s="220"/>
      <c r="O166" s="220"/>
      <c r="P166" s="220"/>
      <c r="Q166" s="220"/>
      <c r="R166" s="220"/>
      <c r="S166" s="220"/>
      <c r="T166" s="221"/>
      <c r="AT166" s="222" t="s">
        <v>151</v>
      </c>
      <c r="AU166" s="222" t="s">
        <v>89</v>
      </c>
      <c r="AV166" s="14" t="s">
        <v>89</v>
      </c>
      <c r="AW166" s="14" t="s">
        <v>33</v>
      </c>
      <c r="AX166" s="14" t="s">
        <v>79</v>
      </c>
      <c r="AY166" s="222" t="s">
        <v>143</v>
      </c>
    </row>
    <row r="167" spans="1:65" s="13" customFormat="1" ht="11.25">
      <c r="B167" s="201"/>
      <c r="C167" s="202"/>
      <c r="D167" s="203" t="s">
        <v>151</v>
      </c>
      <c r="E167" s="204" t="s">
        <v>1</v>
      </c>
      <c r="F167" s="205" t="s">
        <v>578</v>
      </c>
      <c r="G167" s="202"/>
      <c r="H167" s="204" t="s">
        <v>1</v>
      </c>
      <c r="I167" s="206"/>
      <c r="J167" s="202"/>
      <c r="K167" s="202"/>
      <c r="L167" s="207"/>
      <c r="M167" s="208"/>
      <c r="N167" s="209"/>
      <c r="O167" s="209"/>
      <c r="P167" s="209"/>
      <c r="Q167" s="209"/>
      <c r="R167" s="209"/>
      <c r="S167" s="209"/>
      <c r="T167" s="210"/>
      <c r="AT167" s="211" t="s">
        <v>151</v>
      </c>
      <c r="AU167" s="211" t="s">
        <v>89</v>
      </c>
      <c r="AV167" s="13" t="s">
        <v>87</v>
      </c>
      <c r="AW167" s="13" t="s">
        <v>33</v>
      </c>
      <c r="AX167" s="13" t="s">
        <v>79</v>
      </c>
      <c r="AY167" s="211" t="s">
        <v>143</v>
      </c>
    </row>
    <row r="168" spans="1:65" s="14" customFormat="1" ht="11.25">
      <c r="B168" s="212"/>
      <c r="C168" s="213"/>
      <c r="D168" s="203" t="s">
        <v>151</v>
      </c>
      <c r="E168" s="214" t="s">
        <v>1</v>
      </c>
      <c r="F168" s="215" t="s">
        <v>579</v>
      </c>
      <c r="G168" s="213"/>
      <c r="H168" s="216">
        <v>-4.0510000000000002</v>
      </c>
      <c r="I168" s="217"/>
      <c r="J168" s="213"/>
      <c r="K168" s="213"/>
      <c r="L168" s="218"/>
      <c r="M168" s="219"/>
      <c r="N168" s="220"/>
      <c r="O168" s="220"/>
      <c r="P168" s="220"/>
      <c r="Q168" s="220"/>
      <c r="R168" s="220"/>
      <c r="S168" s="220"/>
      <c r="T168" s="221"/>
      <c r="AT168" s="222" t="s">
        <v>151</v>
      </c>
      <c r="AU168" s="222" t="s">
        <v>89</v>
      </c>
      <c r="AV168" s="14" t="s">
        <v>89</v>
      </c>
      <c r="AW168" s="14" t="s">
        <v>33</v>
      </c>
      <c r="AX168" s="14" t="s">
        <v>79</v>
      </c>
      <c r="AY168" s="222" t="s">
        <v>143</v>
      </c>
    </row>
    <row r="169" spans="1:65" s="14" customFormat="1" ht="11.25">
      <c r="B169" s="212"/>
      <c r="C169" s="213"/>
      <c r="D169" s="203" t="s">
        <v>151</v>
      </c>
      <c r="E169" s="214" t="s">
        <v>1</v>
      </c>
      <c r="F169" s="215" t="s">
        <v>580</v>
      </c>
      <c r="G169" s="213"/>
      <c r="H169" s="216">
        <v>-8.1</v>
      </c>
      <c r="I169" s="217"/>
      <c r="J169" s="213"/>
      <c r="K169" s="213"/>
      <c r="L169" s="218"/>
      <c r="M169" s="219"/>
      <c r="N169" s="220"/>
      <c r="O169" s="220"/>
      <c r="P169" s="220"/>
      <c r="Q169" s="220"/>
      <c r="R169" s="220"/>
      <c r="S169" s="220"/>
      <c r="T169" s="221"/>
      <c r="AT169" s="222" t="s">
        <v>151</v>
      </c>
      <c r="AU169" s="222" t="s">
        <v>89</v>
      </c>
      <c r="AV169" s="14" t="s">
        <v>89</v>
      </c>
      <c r="AW169" s="14" t="s">
        <v>33</v>
      </c>
      <c r="AX169" s="14" t="s">
        <v>79</v>
      </c>
      <c r="AY169" s="222" t="s">
        <v>143</v>
      </c>
    </row>
    <row r="170" spans="1:65" s="15" customFormat="1" ht="11.25">
      <c r="B170" s="223"/>
      <c r="C170" s="224"/>
      <c r="D170" s="203" t="s">
        <v>151</v>
      </c>
      <c r="E170" s="225" t="s">
        <v>1</v>
      </c>
      <c r="F170" s="226" t="s">
        <v>154</v>
      </c>
      <c r="G170" s="224"/>
      <c r="H170" s="227">
        <v>9.7549999999999972</v>
      </c>
      <c r="I170" s="228"/>
      <c r="J170" s="224"/>
      <c r="K170" s="224"/>
      <c r="L170" s="229"/>
      <c r="M170" s="230"/>
      <c r="N170" s="231"/>
      <c r="O170" s="231"/>
      <c r="P170" s="231"/>
      <c r="Q170" s="231"/>
      <c r="R170" s="231"/>
      <c r="S170" s="231"/>
      <c r="T170" s="232"/>
      <c r="AT170" s="233" t="s">
        <v>151</v>
      </c>
      <c r="AU170" s="233" t="s">
        <v>89</v>
      </c>
      <c r="AV170" s="15" t="s">
        <v>149</v>
      </c>
      <c r="AW170" s="15" t="s">
        <v>33</v>
      </c>
      <c r="AX170" s="15" t="s">
        <v>87</v>
      </c>
      <c r="AY170" s="233" t="s">
        <v>143</v>
      </c>
    </row>
    <row r="171" spans="1:65" s="2" customFormat="1" ht="24.2" customHeight="1">
      <c r="A171" s="34"/>
      <c r="B171" s="35"/>
      <c r="C171" s="187" t="s">
        <v>200</v>
      </c>
      <c r="D171" s="187" t="s">
        <v>145</v>
      </c>
      <c r="E171" s="188" t="s">
        <v>188</v>
      </c>
      <c r="F171" s="189" t="s">
        <v>189</v>
      </c>
      <c r="G171" s="190" t="s">
        <v>148</v>
      </c>
      <c r="H171" s="191">
        <v>8.1</v>
      </c>
      <c r="I171" s="192"/>
      <c r="J171" s="193">
        <f>ROUND(I171*H171,2)</f>
        <v>0</v>
      </c>
      <c r="K171" s="194"/>
      <c r="L171" s="39"/>
      <c r="M171" s="195" t="s">
        <v>1</v>
      </c>
      <c r="N171" s="196" t="s">
        <v>44</v>
      </c>
      <c r="O171" s="71"/>
      <c r="P171" s="197">
        <f>O171*H171</f>
        <v>0</v>
      </c>
      <c r="Q171" s="197">
        <v>0</v>
      </c>
      <c r="R171" s="197">
        <f>Q171*H171</f>
        <v>0</v>
      </c>
      <c r="S171" s="197">
        <v>0</v>
      </c>
      <c r="T171" s="198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9" t="s">
        <v>149</v>
      </c>
      <c r="AT171" s="199" t="s">
        <v>145</v>
      </c>
      <c r="AU171" s="199" t="s">
        <v>89</v>
      </c>
      <c r="AY171" s="17" t="s">
        <v>143</v>
      </c>
      <c r="BE171" s="200">
        <f>IF(N171="základní",J171,0)</f>
        <v>0</v>
      </c>
      <c r="BF171" s="200">
        <f>IF(N171="snížená",J171,0)</f>
        <v>0</v>
      </c>
      <c r="BG171" s="200">
        <f>IF(N171="zákl. přenesená",J171,0)</f>
        <v>0</v>
      </c>
      <c r="BH171" s="200">
        <f>IF(N171="sníž. přenesená",J171,0)</f>
        <v>0</v>
      </c>
      <c r="BI171" s="200">
        <f>IF(N171="nulová",J171,0)</f>
        <v>0</v>
      </c>
      <c r="BJ171" s="17" t="s">
        <v>87</v>
      </c>
      <c r="BK171" s="200">
        <f>ROUND(I171*H171,2)</f>
        <v>0</v>
      </c>
      <c r="BL171" s="17" t="s">
        <v>149</v>
      </c>
      <c r="BM171" s="199" t="s">
        <v>581</v>
      </c>
    </row>
    <row r="172" spans="1:65" s="13" customFormat="1" ht="11.25">
      <c r="B172" s="201"/>
      <c r="C172" s="202"/>
      <c r="D172" s="203" t="s">
        <v>151</v>
      </c>
      <c r="E172" s="204" t="s">
        <v>1</v>
      </c>
      <c r="F172" s="205" t="s">
        <v>541</v>
      </c>
      <c r="G172" s="202"/>
      <c r="H172" s="204" t="s">
        <v>1</v>
      </c>
      <c r="I172" s="206"/>
      <c r="J172" s="202"/>
      <c r="K172" s="202"/>
      <c r="L172" s="207"/>
      <c r="M172" s="208"/>
      <c r="N172" s="209"/>
      <c r="O172" s="209"/>
      <c r="P172" s="209"/>
      <c r="Q172" s="209"/>
      <c r="R172" s="209"/>
      <c r="S172" s="209"/>
      <c r="T172" s="210"/>
      <c r="AT172" s="211" t="s">
        <v>151</v>
      </c>
      <c r="AU172" s="211" t="s">
        <v>89</v>
      </c>
      <c r="AV172" s="13" t="s">
        <v>87</v>
      </c>
      <c r="AW172" s="13" t="s">
        <v>33</v>
      </c>
      <c r="AX172" s="13" t="s">
        <v>79</v>
      </c>
      <c r="AY172" s="211" t="s">
        <v>143</v>
      </c>
    </row>
    <row r="173" spans="1:65" s="13" customFormat="1" ht="11.25">
      <c r="B173" s="201"/>
      <c r="C173" s="202"/>
      <c r="D173" s="203" t="s">
        <v>151</v>
      </c>
      <c r="E173" s="204" t="s">
        <v>1</v>
      </c>
      <c r="F173" s="205" t="s">
        <v>542</v>
      </c>
      <c r="G173" s="202"/>
      <c r="H173" s="204" t="s">
        <v>1</v>
      </c>
      <c r="I173" s="206"/>
      <c r="J173" s="202"/>
      <c r="K173" s="202"/>
      <c r="L173" s="207"/>
      <c r="M173" s="208"/>
      <c r="N173" s="209"/>
      <c r="O173" s="209"/>
      <c r="P173" s="209"/>
      <c r="Q173" s="209"/>
      <c r="R173" s="209"/>
      <c r="S173" s="209"/>
      <c r="T173" s="210"/>
      <c r="AT173" s="211" t="s">
        <v>151</v>
      </c>
      <c r="AU173" s="211" t="s">
        <v>89</v>
      </c>
      <c r="AV173" s="13" t="s">
        <v>87</v>
      </c>
      <c r="AW173" s="13" t="s">
        <v>33</v>
      </c>
      <c r="AX173" s="13" t="s">
        <v>79</v>
      </c>
      <c r="AY173" s="211" t="s">
        <v>143</v>
      </c>
    </row>
    <row r="174" spans="1:65" s="13" customFormat="1" ht="11.25">
      <c r="B174" s="201"/>
      <c r="C174" s="202"/>
      <c r="D174" s="203" t="s">
        <v>151</v>
      </c>
      <c r="E174" s="204" t="s">
        <v>1</v>
      </c>
      <c r="F174" s="205" t="s">
        <v>543</v>
      </c>
      <c r="G174" s="202"/>
      <c r="H174" s="204" t="s">
        <v>1</v>
      </c>
      <c r="I174" s="206"/>
      <c r="J174" s="202"/>
      <c r="K174" s="202"/>
      <c r="L174" s="207"/>
      <c r="M174" s="208"/>
      <c r="N174" s="209"/>
      <c r="O174" s="209"/>
      <c r="P174" s="209"/>
      <c r="Q174" s="209"/>
      <c r="R174" s="209"/>
      <c r="S174" s="209"/>
      <c r="T174" s="210"/>
      <c r="AT174" s="211" t="s">
        <v>151</v>
      </c>
      <c r="AU174" s="211" t="s">
        <v>89</v>
      </c>
      <c r="AV174" s="13" t="s">
        <v>87</v>
      </c>
      <c r="AW174" s="13" t="s">
        <v>33</v>
      </c>
      <c r="AX174" s="13" t="s">
        <v>79</v>
      </c>
      <c r="AY174" s="211" t="s">
        <v>143</v>
      </c>
    </row>
    <row r="175" spans="1:65" s="13" customFormat="1" ht="11.25">
      <c r="B175" s="201"/>
      <c r="C175" s="202"/>
      <c r="D175" s="203" t="s">
        <v>151</v>
      </c>
      <c r="E175" s="204" t="s">
        <v>1</v>
      </c>
      <c r="F175" s="205" t="s">
        <v>582</v>
      </c>
      <c r="G175" s="202"/>
      <c r="H175" s="204" t="s">
        <v>1</v>
      </c>
      <c r="I175" s="206"/>
      <c r="J175" s="202"/>
      <c r="K175" s="202"/>
      <c r="L175" s="207"/>
      <c r="M175" s="208"/>
      <c r="N175" s="209"/>
      <c r="O175" s="209"/>
      <c r="P175" s="209"/>
      <c r="Q175" s="209"/>
      <c r="R175" s="209"/>
      <c r="S175" s="209"/>
      <c r="T175" s="210"/>
      <c r="AT175" s="211" t="s">
        <v>151</v>
      </c>
      <c r="AU175" s="211" t="s">
        <v>89</v>
      </c>
      <c r="AV175" s="13" t="s">
        <v>87</v>
      </c>
      <c r="AW175" s="13" t="s">
        <v>33</v>
      </c>
      <c r="AX175" s="13" t="s">
        <v>79</v>
      </c>
      <c r="AY175" s="211" t="s">
        <v>143</v>
      </c>
    </row>
    <row r="176" spans="1:65" s="13" customFormat="1" ht="11.25">
      <c r="B176" s="201"/>
      <c r="C176" s="202"/>
      <c r="D176" s="203" t="s">
        <v>151</v>
      </c>
      <c r="E176" s="204" t="s">
        <v>1</v>
      </c>
      <c r="F176" s="205" t="s">
        <v>557</v>
      </c>
      <c r="G176" s="202"/>
      <c r="H176" s="204" t="s">
        <v>1</v>
      </c>
      <c r="I176" s="206"/>
      <c r="J176" s="202"/>
      <c r="K176" s="202"/>
      <c r="L176" s="207"/>
      <c r="M176" s="208"/>
      <c r="N176" s="209"/>
      <c r="O176" s="209"/>
      <c r="P176" s="209"/>
      <c r="Q176" s="209"/>
      <c r="R176" s="209"/>
      <c r="S176" s="209"/>
      <c r="T176" s="210"/>
      <c r="AT176" s="211" t="s">
        <v>151</v>
      </c>
      <c r="AU176" s="211" t="s">
        <v>89</v>
      </c>
      <c r="AV176" s="13" t="s">
        <v>87</v>
      </c>
      <c r="AW176" s="13" t="s">
        <v>33</v>
      </c>
      <c r="AX176" s="13" t="s">
        <v>79</v>
      </c>
      <c r="AY176" s="211" t="s">
        <v>143</v>
      </c>
    </row>
    <row r="177" spans="2:51" s="14" customFormat="1" ht="11.25">
      <c r="B177" s="212"/>
      <c r="C177" s="213"/>
      <c r="D177" s="203" t="s">
        <v>151</v>
      </c>
      <c r="E177" s="214" t="s">
        <v>1</v>
      </c>
      <c r="F177" s="215" t="s">
        <v>583</v>
      </c>
      <c r="G177" s="213"/>
      <c r="H177" s="216">
        <v>0.70199999999999996</v>
      </c>
      <c r="I177" s="217"/>
      <c r="J177" s="213"/>
      <c r="K177" s="213"/>
      <c r="L177" s="218"/>
      <c r="M177" s="219"/>
      <c r="N177" s="220"/>
      <c r="O177" s="220"/>
      <c r="P177" s="220"/>
      <c r="Q177" s="220"/>
      <c r="R177" s="220"/>
      <c r="S177" s="220"/>
      <c r="T177" s="221"/>
      <c r="AT177" s="222" t="s">
        <v>151</v>
      </c>
      <c r="AU177" s="222" t="s">
        <v>89</v>
      </c>
      <c r="AV177" s="14" t="s">
        <v>89</v>
      </c>
      <c r="AW177" s="14" t="s">
        <v>33</v>
      </c>
      <c r="AX177" s="14" t="s">
        <v>79</v>
      </c>
      <c r="AY177" s="222" t="s">
        <v>143</v>
      </c>
    </row>
    <row r="178" spans="2:51" s="13" customFormat="1" ht="11.25">
      <c r="B178" s="201"/>
      <c r="C178" s="202"/>
      <c r="D178" s="203" t="s">
        <v>151</v>
      </c>
      <c r="E178" s="204" t="s">
        <v>1</v>
      </c>
      <c r="F178" s="205" t="s">
        <v>584</v>
      </c>
      <c r="G178" s="202"/>
      <c r="H178" s="204" t="s">
        <v>1</v>
      </c>
      <c r="I178" s="206"/>
      <c r="J178" s="202"/>
      <c r="K178" s="202"/>
      <c r="L178" s="207"/>
      <c r="M178" s="208"/>
      <c r="N178" s="209"/>
      <c r="O178" s="209"/>
      <c r="P178" s="209"/>
      <c r="Q178" s="209"/>
      <c r="R178" s="209"/>
      <c r="S178" s="209"/>
      <c r="T178" s="210"/>
      <c r="AT178" s="211" t="s">
        <v>151</v>
      </c>
      <c r="AU178" s="211" t="s">
        <v>89</v>
      </c>
      <c r="AV178" s="13" t="s">
        <v>87</v>
      </c>
      <c r="AW178" s="13" t="s">
        <v>33</v>
      </c>
      <c r="AX178" s="13" t="s">
        <v>79</v>
      </c>
      <c r="AY178" s="211" t="s">
        <v>143</v>
      </c>
    </row>
    <row r="179" spans="2:51" s="13" customFormat="1" ht="11.25">
      <c r="B179" s="201"/>
      <c r="C179" s="202"/>
      <c r="D179" s="203" t="s">
        <v>151</v>
      </c>
      <c r="E179" s="204" t="s">
        <v>1</v>
      </c>
      <c r="F179" s="205" t="s">
        <v>541</v>
      </c>
      <c r="G179" s="202"/>
      <c r="H179" s="204" t="s">
        <v>1</v>
      </c>
      <c r="I179" s="206"/>
      <c r="J179" s="202"/>
      <c r="K179" s="202"/>
      <c r="L179" s="207"/>
      <c r="M179" s="208"/>
      <c r="N179" s="209"/>
      <c r="O179" s="209"/>
      <c r="P179" s="209"/>
      <c r="Q179" s="209"/>
      <c r="R179" s="209"/>
      <c r="S179" s="209"/>
      <c r="T179" s="210"/>
      <c r="AT179" s="211" t="s">
        <v>151</v>
      </c>
      <c r="AU179" s="211" t="s">
        <v>89</v>
      </c>
      <c r="AV179" s="13" t="s">
        <v>87</v>
      </c>
      <c r="AW179" s="13" t="s">
        <v>33</v>
      </c>
      <c r="AX179" s="13" t="s">
        <v>79</v>
      </c>
      <c r="AY179" s="211" t="s">
        <v>143</v>
      </c>
    </row>
    <row r="180" spans="2:51" s="13" customFormat="1" ht="11.25">
      <c r="B180" s="201"/>
      <c r="C180" s="202"/>
      <c r="D180" s="203" t="s">
        <v>151</v>
      </c>
      <c r="E180" s="204" t="s">
        <v>1</v>
      </c>
      <c r="F180" s="205" t="s">
        <v>542</v>
      </c>
      <c r="G180" s="202"/>
      <c r="H180" s="204" t="s">
        <v>1</v>
      </c>
      <c r="I180" s="206"/>
      <c r="J180" s="202"/>
      <c r="K180" s="202"/>
      <c r="L180" s="207"/>
      <c r="M180" s="208"/>
      <c r="N180" s="209"/>
      <c r="O180" s="209"/>
      <c r="P180" s="209"/>
      <c r="Q180" s="209"/>
      <c r="R180" s="209"/>
      <c r="S180" s="209"/>
      <c r="T180" s="210"/>
      <c r="AT180" s="211" t="s">
        <v>151</v>
      </c>
      <c r="AU180" s="211" t="s">
        <v>89</v>
      </c>
      <c r="AV180" s="13" t="s">
        <v>87</v>
      </c>
      <c r="AW180" s="13" t="s">
        <v>33</v>
      </c>
      <c r="AX180" s="13" t="s">
        <v>79</v>
      </c>
      <c r="AY180" s="211" t="s">
        <v>143</v>
      </c>
    </row>
    <row r="181" spans="2:51" s="13" customFormat="1" ht="11.25">
      <c r="B181" s="201"/>
      <c r="C181" s="202"/>
      <c r="D181" s="203" t="s">
        <v>151</v>
      </c>
      <c r="E181" s="204" t="s">
        <v>1</v>
      </c>
      <c r="F181" s="205" t="s">
        <v>543</v>
      </c>
      <c r="G181" s="202"/>
      <c r="H181" s="204" t="s">
        <v>1</v>
      </c>
      <c r="I181" s="206"/>
      <c r="J181" s="202"/>
      <c r="K181" s="202"/>
      <c r="L181" s="207"/>
      <c r="M181" s="208"/>
      <c r="N181" s="209"/>
      <c r="O181" s="209"/>
      <c r="P181" s="209"/>
      <c r="Q181" s="209"/>
      <c r="R181" s="209"/>
      <c r="S181" s="209"/>
      <c r="T181" s="210"/>
      <c r="AT181" s="211" t="s">
        <v>151</v>
      </c>
      <c r="AU181" s="211" t="s">
        <v>89</v>
      </c>
      <c r="AV181" s="13" t="s">
        <v>87</v>
      </c>
      <c r="AW181" s="13" t="s">
        <v>33</v>
      </c>
      <c r="AX181" s="13" t="s">
        <v>79</v>
      </c>
      <c r="AY181" s="211" t="s">
        <v>143</v>
      </c>
    </row>
    <row r="182" spans="2:51" s="13" customFormat="1" ht="11.25">
      <c r="B182" s="201"/>
      <c r="C182" s="202"/>
      <c r="D182" s="203" t="s">
        <v>151</v>
      </c>
      <c r="E182" s="204" t="s">
        <v>1</v>
      </c>
      <c r="F182" s="205" t="s">
        <v>544</v>
      </c>
      <c r="G182" s="202"/>
      <c r="H182" s="204" t="s">
        <v>1</v>
      </c>
      <c r="I182" s="206"/>
      <c r="J182" s="202"/>
      <c r="K182" s="202"/>
      <c r="L182" s="207"/>
      <c r="M182" s="208"/>
      <c r="N182" s="209"/>
      <c r="O182" s="209"/>
      <c r="P182" s="209"/>
      <c r="Q182" s="209"/>
      <c r="R182" s="209"/>
      <c r="S182" s="209"/>
      <c r="T182" s="210"/>
      <c r="AT182" s="211" t="s">
        <v>151</v>
      </c>
      <c r="AU182" s="211" t="s">
        <v>89</v>
      </c>
      <c r="AV182" s="13" t="s">
        <v>87</v>
      </c>
      <c r="AW182" s="13" t="s">
        <v>33</v>
      </c>
      <c r="AX182" s="13" t="s">
        <v>79</v>
      </c>
      <c r="AY182" s="211" t="s">
        <v>143</v>
      </c>
    </row>
    <row r="183" spans="2:51" s="14" customFormat="1" ht="11.25">
      <c r="B183" s="212"/>
      <c r="C183" s="213"/>
      <c r="D183" s="203" t="s">
        <v>151</v>
      </c>
      <c r="E183" s="214" t="s">
        <v>1</v>
      </c>
      <c r="F183" s="215" t="s">
        <v>585</v>
      </c>
      <c r="G183" s="213"/>
      <c r="H183" s="216">
        <v>1.548</v>
      </c>
      <c r="I183" s="217"/>
      <c r="J183" s="213"/>
      <c r="K183" s="213"/>
      <c r="L183" s="218"/>
      <c r="M183" s="219"/>
      <c r="N183" s="220"/>
      <c r="O183" s="220"/>
      <c r="P183" s="220"/>
      <c r="Q183" s="220"/>
      <c r="R183" s="220"/>
      <c r="S183" s="220"/>
      <c r="T183" s="221"/>
      <c r="AT183" s="222" t="s">
        <v>151</v>
      </c>
      <c r="AU183" s="222" t="s">
        <v>89</v>
      </c>
      <c r="AV183" s="14" t="s">
        <v>89</v>
      </c>
      <c r="AW183" s="14" t="s">
        <v>33</v>
      </c>
      <c r="AX183" s="14" t="s">
        <v>79</v>
      </c>
      <c r="AY183" s="222" t="s">
        <v>143</v>
      </c>
    </row>
    <row r="184" spans="2:51" s="13" customFormat="1" ht="11.25">
      <c r="B184" s="201"/>
      <c r="C184" s="202"/>
      <c r="D184" s="203" t="s">
        <v>151</v>
      </c>
      <c r="E184" s="204" t="s">
        <v>1</v>
      </c>
      <c r="F184" s="205" t="s">
        <v>546</v>
      </c>
      <c r="G184" s="202"/>
      <c r="H184" s="204" t="s">
        <v>1</v>
      </c>
      <c r="I184" s="206"/>
      <c r="J184" s="202"/>
      <c r="K184" s="202"/>
      <c r="L184" s="207"/>
      <c r="M184" s="208"/>
      <c r="N184" s="209"/>
      <c r="O184" s="209"/>
      <c r="P184" s="209"/>
      <c r="Q184" s="209"/>
      <c r="R184" s="209"/>
      <c r="S184" s="209"/>
      <c r="T184" s="210"/>
      <c r="AT184" s="211" t="s">
        <v>151</v>
      </c>
      <c r="AU184" s="211" t="s">
        <v>89</v>
      </c>
      <c r="AV184" s="13" t="s">
        <v>87</v>
      </c>
      <c r="AW184" s="13" t="s">
        <v>33</v>
      </c>
      <c r="AX184" s="13" t="s">
        <v>79</v>
      </c>
      <c r="AY184" s="211" t="s">
        <v>143</v>
      </c>
    </row>
    <row r="185" spans="2:51" s="14" customFormat="1" ht="11.25">
      <c r="B185" s="212"/>
      <c r="C185" s="213"/>
      <c r="D185" s="203" t="s">
        <v>151</v>
      </c>
      <c r="E185" s="214" t="s">
        <v>1</v>
      </c>
      <c r="F185" s="215" t="s">
        <v>586</v>
      </c>
      <c r="G185" s="213"/>
      <c r="H185" s="216">
        <v>0.27</v>
      </c>
      <c r="I185" s="217"/>
      <c r="J185" s="213"/>
      <c r="K185" s="213"/>
      <c r="L185" s="218"/>
      <c r="M185" s="219"/>
      <c r="N185" s="220"/>
      <c r="O185" s="220"/>
      <c r="P185" s="220"/>
      <c r="Q185" s="220"/>
      <c r="R185" s="220"/>
      <c r="S185" s="220"/>
      <c r="T185" s="221"/>
      <c r="AT185" s="222" t="s">
        <v>151</v>
      </c>
      <c r="AU185" s="222" t="s">
        <v>89</v>
      </c>
      <c r="AV185" s="14" t="s">
        <v>89</v>
      </c>
      <c r="AW185" s="14" t="s">
        <v>33</v>
      </c>
      <c r="AX185" s="14" t="s">
        <v>79</v>
      </c>
      <c r="AY185" s="222" t="s">
        <v>143</v>
      </c>
    </row>
    <row r="186" spans="2:51" s="14" customFormat="1" ht="11.25">
      <c r="B186" s="212"/>
      <c r="C186" s="213"/>
      <c r="D186" s="203" t="s">
        <v>151</v>
      </c>
      <c r="E186" s="214" t="s">
        <v>1</v>
      </c>
      <c r="F186" s="215" t="s">
        <v>587</v>
      </c>
      <c r="G186" s="213"/>
      <c r="H186" s="216">
        <v>0.47699999999999998</v>
      </c>
      <c r="I186" s="217"/>
      <c r="J186" s="213"/>
      <c r="K186" s="213"/>
      <c r="L186" s="218"/>
      <c r="M186" s="219"/>
      <c r="N186" s="220"/>
      <c r="O186" s="220"/>
      <c r="P186" s="220"/>
      <c r="Q186" s="220"/>
      <c r="R186" s="220"/>
      <c r="S186" s="220"/>
      <c r="T186" s="221"/>
      <c r="AT186" s="222" t="s">
        <v>151</v>
      </c>
      <c r="AU186" s="222" t="s">
        <v>89</v>
      </c>
      <c r="AV186" s="14" t="s">
        <v>89</v>
      </c>
      <c r="AW186" s="14" t="s">
        <v>33</v>
      </c>
      <c r="AX186" s="14" t="s">
        <v>79</v>
      </c>
      <c r="AY186" s="222" t="s">
        <v>143</v>
      </c>
    </row>
    <row r="187" spans="2:51" s="14" customFormat="1" ht="11.25">
      <c r="B187" s="212"/>
      <c r="C187" s="213"/>
      <c r="D187" s="203" t="s">
        <v>151</v>
      </c>
      <c r="E187" s="214" t="s">
        <v>1</v>
      </c>
      <c r="F187" s="215" t="s">
        <v>588</v>
      </c>
      <c r="G187" s="213"/>
      <c r="H187" s="216">
        <v>0.73799999999999999</v>
      </c>
      <c r="I187" s="217"/>
      <c r="J187" s="213"/>
      <c r="K187" s="213"/>
      <c r="L187" s="218"/>
      <c r="M187" s="219"/>
      <c r="N187" s="220"/>
      <c r="O187" s="220"/>
      <c r="P187" s="220"/>
      <c r="Q187" s="220"/>
      <c r="R187" s="220"/>
      <c r="S187" s="220"/>
      <c r="T187" s="221"/>
      <c r="AT187" s="222" t="s">
        <v>151</v>
      </c>
      <c r="AU187" s="222" t="s">
        <v>89</v>
      </c>
      <c r="AV187" s="14" t="s">
        <v>89</v>
      </c>
      <c r="AW187" s="14" t="s">
        <v>33</v>
      </c>
      <c r="AX187" s="14" t="s">
        <v>79</v>
      </c>
      <c r="AY187" s="222" t="s">
        <v>143</v>
      </c>
    </row>
    <row r="188" spans="2:51" s="13" customFormat="1" ht="11.25">
      <c r="B188" s="201"/>
      <c r="C188" s="202"/>
      <c r="D188" s="203" t="s">
        <v>151</v>
      </c>
      <c r="E188" s="204" t="s">
        <v>1</v>
      </c>
      <c r="F188" s="205" t="s">
        <v>541</v>
      </c>
      <c r="G188" s="202"/>
      <c r="H188" s="204" t="s">
        <v>1</v>
      </c>
      <c r="I188" s="206"/>
      <c r="J188" s="202"/>
      <c r="K188" s="202"/>
      <c r="L188" s="207"/>
      <c r="M188" s="208"/>
      <c r="N188" s="209"/>
      <c r="O188" s="209"/>
      <c r="P188" s="209"/>
      <c r="Q188" s="209"/>
      <c r="R188" s="209"/>
      <c r="S188" s="209"/>
      <c r="T188" s="210"/>
      <c r="AT188" s="211" t="s">
        <v>151</v>
      </c>
      <c r="AU188" s="211" t="s">
        <v>89</v>
      </c>
      <c r="AV188" s="13" t="s">
        <v>87</v>
      </c>
      <c r="AW188" s="13" t="s">
        <v>33</v>
      </c>
      <c r="AX188" s="13" t="s">
        <v>79</v>
      </c>
      <c r="AY188" s="211" t="s">
        <v>143</v>
      </c>
    </row>
    <row r="189" spans="2:51" s="13" customFormat="1" ht="11.25">
      <c r="B189" s="201"/>
      <c r="C189" s="202"/>
      <c r="D189" s="203" t="s">
        <v>151</v>
      </c>
      <c r="E189" s="204" t="s">
        <v>1</v>
      </c>
      <c r="F189" s="205" t="s">
        <v>553</v>
      </c>
      <c r="G189" s="202"/>
      <c r="H189" s="204" t="s">
        <v>1</v>
      </c>
      <c r="I189" s="206"/>
      <c r="J189" s="202"/>
      <c r="K189" s="202"/>
      <c r="L189" s="207"/>
      <c r="M189" s="208"/>
      <c r="N189" s="209"/>
      <c r="O189" s="209"/>
      <c r="P189" s="209"/>
      <c r="Q189" s="209"/>
      <c r="R189" s="209"/>
      <c r="S189" s="209"/>
      <c r="T189" s="210"/>
      <c r="AT189" s="211" t="s">
        <v>151</v>
      </c>
      <c r="AU189" s="211" t="s">
        <v>89</v>
      </c>
      <c r="AV189" s="13" t="s">
        <v>87</v>
      </c>
      <c r="AW189" s="13" t="s">
        <v>33</v>
      </c>
      <c r="AX189" s="13" t="s">
        <v>79</v>
      </c>
      <c r="AY189" s="211" t="s">
        <v>143</v>
      </c>
    </row>
    <row r="190" spans="2:51" s="13" customFormat="1" ht="11.25">
      <c r="B190" s="201"/>
      <c r="C190" s="202"/>
      <c r="D190" s="203" t="s">
        <v>151</v>
      </c>
      <c r="E190" s="204" t="s">
        <v>1</v>
      </c>
      <c r="F190" s="205" t="s">
        <v>543</v>
      </c>
      <c r="G190" s="202"/>
      <c r="H190" s="204" t="s">
        <v>1</v>
      </c>
      <c r="I190" s="206"/>
      <c r="J190" s="202"/>
      <c r="K190" s="202"/>
      <c r="L190" s="207"/>
      <c r="M190" s="208"/>
      <c r="N190" s="209"/>
      <c r="O190" s="209"/>
      <c r="P190" s="209"/>
      <c r="Q190" s="209"/>
      <c r="R190" s="209"/>
      <c r="S190" s="209"/>
      <c r="T190" s="210"/>
      <c r="AT190" s="211" t="s">
        <v>151</v>
      </c>
      <c r="AU190" s="211" t="s">
        <v>89</v>
      </c>
      <c r="AV190" s="13" t="s">
        <v>87</v>
      </c>
      <c r="AW190" s="13" t="s">
        <v>33</v>
      </c>
      <c r="AX190" s="13" t="s">
        <v>79</v>
      </c>
      <c r="AY190" s="211" t="s">
        <v>143</v>
      </c>
    </row>
    <row r="191" spans="2:51" s="14" customFormat="1" ht="11.25">
      <c r="B191" s="212"/>
      <c r="C191" s="213"/>
      <c r="D191" s="203" t="s">
        <v>151</v>
      </c>
      <c r="E191" s="214" t="s">
        <v>1</v>
      </c>
      <c r="F191" s="215" t="s">
        <v>589</v>
      </c>
      <c r="G191" s="213"/>
      <c r="H191" s="216">
        <v>2.7970000000000002</v>
      </c>
      <c r="I191" s="217"/>
      <c r="J191" s="213"/>
      <c r="K191" s="213"/>
      <c r="L191" s="218"/>
      <c r="M191" s="219"/>
      <c r="N191" s="220"/>
      <c r="O191" s="220"/>
      <c r="P191" s="220"/>
      <c r="Q191" s="220"/>
      <c r="R191" s="220"/>
      <c r="S191" s="220"/>
      <c r="T191" s="221"/>
      <c r="AT191" s="222" t="s">
        <v>151</v>
      </c>
      <c r="AU191" s="222" t="s">
        <v>89</v>
      </c>
      <c r="AV191" s="14" t="s">
        <v>89</v>
      </c>
      <c r="AW191" s="14" t="s">
        <v>33</v>
      </c>
      <c r="AX191" s="14" t="s">
        <v>79</v>
      </c>
      <c r="AY191" s="222" t="s">
        <v>143</v>
      </c>
    </row>
    <row r="192" spans="2:51" s="14" customFormat="1" ht="11.25">
      <c r="B192" s="212"/>
      <c r="C192" s="213"/>
      <c r="D192" s="203" t="s">
        <v>151</v>
      </c>
      <c r="E192" s="214" t="s">
        <v>1</v>
      </c>
      <c r="F192" s="215" t="s">
        <v>590</v>
      </c>
      <c r="G192" s="213"/>
      <c r="H192" s="216">
        <v>0.55800000000000005</v>
      </c>
      <c r="I192" s="217"/>
      <c r="J192" s="213"/>
      <c r="K192" s="213"/>
      <c r="L192" s="218"/>
      <c r="M192" s="219"/>
      <c r="N192" s="220"/>
      <c r="O192" s="220"/>
      <c r="P192" s="220"/>
      <c r="Q192" s="220"/>
      <c r="R192" s="220"/>
      <c r="S192" s="220"/>
      <c r="T192" s="221"/>
      <c r="AT192" s="222" t="s">
        <v>151</v>
      </c>
      <c r="AU192" s="222" t="s">
        <v>89</v>
      </c>
      <c r="AV192" s="14" t="s">
        <v>89</v>
      </c>
      <c r="AW192" s="14" t="s">
        <v>33</v>
      </c>
      <c r="AX192" s="14" t="s">
        <v>79</v>
      </c>
      <c r="AY192" s="222" t="s">
        <v>143</v>
      </c>
    </row>
    <row r="193" spans="1:65" s="14" customFormat="1" ht="11.25">
      <c r="B193" s="212"/>
      <c r="C193" s="213"/>
      <c r="D193" s="203" t="s">
        <v>151</v>
      </c>
      <c r="E193" s="214" t="s">
        <v>1</v>
      </c>
      <c r="F193" s="215" t="s">
        <v>591</v>
      </c>
      <c r="G193" s="213"/>
      <c r="H193" s="216">
        <v>1.01</v>
      </c>
      <c r="I193" s="217"/>
      <c r="J193" s="213"/>
      <c r="K193" s="213"/>
      <c r="L193" s="218"/>
      <c r="M193" s="219"/>
      <c r="N193" s="220"/>
      <c r="O193" s="220"/>
      <c r="P193" s="220"/>
      <c r="Q193" s="220"/>
      <c r="R193" s="220"/>
      <c r="S193" s="220"/>
      <c r="T193" s="221"/>
      <c r="AT193" s="222" t="s">
        <v>151</v>
      </c>
      <c r="AU193" s="222" t="s">
        <v>89</v>
      </c>
      <c r="AV193" s="14" t="s">
        <v>89</v>
      </c>
      <c r="AW193" s="14" t="s">
        <v>33</v>
      </c>
      <c r="AX193" s="14" t="s">
        <v>79</v>
      </c>
      <c r="AY193" s="222" t="s">
        <v>143</v>
      </c>
    </row>
    <row r="194" spans="1:65" s="15" customFormat="1" ht="11.25">
      <c r="B194" s="223"/>
      <c r="C194" s="224"/>
      <c r="D194" s="203" t="s">
        <v>151</v>
      </c>
      <c r="E194" s="225" t="s">
        <v>1</v>
      </c>
      <c r="F194" s="226" t="s">
        <v>154</v>
      </c>
      <c r="G194" s="224"/>
      <c r="H194" s="227">
        <v>8.1</v>
      </c>
      <c r="I194" s="228"/>
      <c r="J194" s="224"/>
      <c r="K194" s="224"/>
      <c r="L194" s="229"/>
      <c r="M194" s="230"/>
      <c r="N194" s="231"/>
      <c r="O194" s="231"/>
      <c r="P194" s="231"/>
      <c r="Q194" s="231"/>
      <c r="R194" s="231"/>
      <c r="S194" s="231"/>
      <c r="T194" s="232"/>
      <c r="AT194" s="233" t="s">
        <v>151</v>
      </c>
      <c r="AU194" s="233" t="s">
        <v>89</v>
      </c>
      <c r="AV194" s="15" t="s">
        <v>149</v>
      </c>
      <c r="AW194" s="15" t="s">
        <v>33</v>
      </c>
      <c r="AX194" s="15" t="s">
        <v>87</v>
      </c>
      <c r="AY194" s="233" t="s">
        <v>143</v>
      </c>
    </row>
    <row r="195" spans="1:65" s="2" customFormat="1" ht="16.5" customHeight="1">
      <c r="A195" s="34"/>
      <c r="B195" s="35"/>
      <c r="C195" s="234" t="s">
        <v>209</v>
      </c>
      <c r="D195" s="234" t="s">
        <v>196</v>
      </c>
      <c r="E195" s="235" t="s">
        <v>592</v>
      </c>
      <c r="F195" s="236" t="s">
        <v>593</v>
      </c>
      <c r="G195" s="237" t="s">
        <v>199</v>
      </c>
      <c r="H195" s="238">
        <v>14.984999999999999</v>
      </c>
      <c r="I195" s="239"/>
      <c r="J195" s="240">
        <f>ROUND(I195*H195,2)</f>
        <v>0</v>
      </c>
      <c r="K195" s="241"/>
      <c r="L195" s="242"/>
      <c r="M195" s="243" t="s">
        <v>1</v>
      </c>
      <c r="N195" s="244" t="s">
        <v>44</v>
      </c>
      <c r="O195" s="71"/>
      <c r="P195" s="197">
        <f>O195*H195</f>
        <v>0</v>
      </c>
      <c r="Q195" s="197">
        <v>1</v>
      </c>
      <c r="R195" s="197">
        <f>Q195*H195</f>
        <v>14.984999999999999</v>
      </c>
      <c r="S195" s="197">
        <v>0</v>
      </c>
      <c r="T195" s="198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99" t="s">
        <v>200</v>
      </c>
      <c r="AT195" s="199" t="s">
        <v>196</v>
      </c>
      <c r="AU195" s="199" t="s">
        <v>89</v>
      </c>
      <c r="AY195" s="17" t="s">
        <v>143</v>
      </c>
      <c r="BE195" s="200">
        <f>IF(N195="základní",J195,0)</f>
        <v>0</v>
      </c>
      <c r="BF195" s="200">
        <f>IF(N195="snížená",J195,0)</f>
        <v>0</v>
      </c>
      <c r="BG195" s="200">
        <f>IF(N195="zákl. přenesená",J195,0)</f>
        <v>0</v>
      </c>
      <c r="BH195" s="200">
        <f>IF(N195="sníž. přenesená",J195,0)</f>
        <v>0</v>
      </c>
      <c r="BI195" s="200">
        <f>IF(N195="nulová",J195,0)</f>
        <v>0</v>
      </c>
      <c r="BJ195" s="17" t="s">
        <v>87</v>
      </c>
      <c r="BK195" s="200">
        <f>ROUND(I195*H195,2)</f>
        <v>0</v>
      </c>
      <c r="BL195" s="17" t="s">
        <v>149</v>
      </c>
      <c r="BM195" s="199" t="s">
        <v>594</v>
      </c>
    </row>
    <row r="196" spans="1:65" s="14" customFormat="1" ht="11.25">
      <c r="B196" s="212"/>
      <c r="C196" s="213"/>
      <c r="D196" s="203" t="s">
        <v>151</v>
      </c>
      <c r="E196" s="214" t="s">
        <v>1</v>
      </c>
      <c r="F196" s="215" t="s">
        <v>595</v>
      </c>
      <c r="G196" s="213"/>
      <c r="H196" s="216">
        <v>8.1</v>
      </c>
      <c r="I196" s="217"/>
      <c r="J196" s="213"/>
      <c r="K196" s="213"/>
      <c r="L196" s="218"/>
      <c r="M196" s="219"/>
      <c r="N196" s="220"/>
      <c r="O196" s="220"/>
      <c r="P196" s="220"/>
      <c r="Q196" s="220"/>
      <c r="R196" s="220"/>
      <c r="S196" s="220"/>
      <c r="T196" s="221"/>
      <c r="AT196" s="222" t="s">
        <v>151</v>
      </c>
      <c r="AU196" s="222" t="s">
        <v>89</v>
      </c>
      <c r="AV196" s="14" t="s">
        <v>89</v>
      </c>
      <c r="AW196" s="14" t="s">
        <v>33</v>
      </c>
      <c r="AX196" s="14" t="s">
        <v>87</v>
      </c>
      <c r="AY196" s="222" t="s">
        <v>143</v>
      </c>
    </row>
    <row r="197" spans="1:65" s="14" customFormat="1" ht="11.25">
      <c r="B197" s="212"/>
      <c r="C197" s="213"/>
      <c r="D197" s="203" t="s">
        <v>151</v>
      </c>
      <c r="E197" s="213"/>
      <c r="F197" s="215" t="s">
        <v>596</v>
      </c>
      <c r="G197" s="213"/>
      <c r="H197" s="216">
        <v>14.984999999999999</v>
      </c>
      <c r="I197" s="217"/>
      <c r="J197" s="213"/>
      <c r="K197" s="213"/>
      <c r="L197" s="218"/>
      <c r="M197" s="219"/>
      <c r="N197" s="220"/>
      <c r="O197" s="220"/>
      <c r="P197" s="220"/>
      <c r="Q197" s="220"/>
      <c r="R197" s="220"/>
      <c r="S197" s="220"/>
      <c r="T197" s="221"/>
      <c r="AT197" s="222" t="s">
        <v>151</v>
      </c>
      <c r="AU197" s="222" t="s">
        <v>89</v>
      </c>
      <c r="AV197" s="14" t="s">
        <v>89</v>
      </c>
      <c r="AW197" s="14" t="s">
        <v>4</v>
      </c>
      <c r="AX197" s="14" t="s">
        <v>87</v>
      </c>
      <c r="AY197" s="222" t="s">
        <v>143</v>
      </c>
    </row>
    <row r="198" spans="1:65" s="12" customFormat="1" ht="22.9" customHeight="1">
      <c r="B198" s="171"/>
      <c r="C198" s="172"/>
      <c r="D198" s="173" t="s">
        <v>78</v>
      </c>
      <c r="E198" s="185" t="s">
        <v>149</v>
      </c>
      <c r="F198" s="185" t="s">
        <v>259</v>
      </c>
      <c r="G198" s="172"/>
      <c r="H198" s="172"/>
      <c r="I198" s="175"/>
      <c r="J198" s="186">
        <f>BK198</f>
        <v>0</v>
      </c>
      <c r="K198" s="172"/>
      <c r="L198" s="177"/>
      <c r="M198" s="178"/>
      <c r="N198" s="179"/>
      <c r="O198" s="179"/>
      <c r="P198" s="180">
        <f>SUM(P199:P222)</f>
        <v>0</v>
      </c>
      <c r="Q198" s="179"/>
      <c r="R198" s="180">
        <f>SUM(R199:R222)</f>
        <v>6.9004734000000001</v>
      </c>
      <c r="S198" s="179"/>
      <c r="T198" s="181">
        <f>SUM(T199:T222)</f>
        <v>0</v>
      </c>
      <c r="AR198" s="182" t="s">
        <v>87</v>
      </c>
      <c r="AT198" s="183" t="s">
        <v>78</v>
      </c>
      <c r="AU198" s="183" t="s">
        <v>87</v>
      </c>
      <c r="AY198" s="182" t="s">
        <v>143</v>
      </c>
      <c r="BK198" s="184">
        <f>SUM(BK199:BK222)</f>
        <v>0</v>
      </c>
    </row>
    <row r="199" spans="1:65" s="2" customFormat="1" ht="16.5" customHeight="1">
      <c r="A199" s="34"/>
      <c r="B199" s="35"/>
      <c r="C199" s="187" t="s">
        <v>215</v>
      </c>
      <c r="D199" s="187" t="s">
        <v>145</v>
      </c>
      <c r="E199" s="188" t="s">
        <v>597</v>
      </c>
      <c r="F199" s="189" t="s">
        <v>598</v>
      </c>
      <c r="G199" s="190" t="s">
        <v>148</v>
      </c>
      <c r="H199" s="191">
        <v>4.0510000000000002</v>
      </c>
      <c r="I199" s="192"/>
      <c r="J199" s="193">
        <f>ROUND(I199*H199,2)</f>
        <v>0</v>
      </c>
      <c r="K199" s="194"/>
      <c r="L199" s="39"/>
      <c r="M199" s="195" t="s">
        <v>1</v>
      </c>
      <c r="N199" s="196" t="s">
        <v>44</v>
      </c>
      <c r="O199" s="71"/>
      <c r="P199" s="197">
        <f>O199*H199</f>
        <v>0</v>
      </c>
      <c r="Q199" s="197">
        <v>1.7034</v>
      </c>
      <c r="R199" s="197">
        <f>Q199*H199</f>
        <v>6.9004734000000001</v>
      </c>
      <c r="S199" s="197">
        <v>0</v>
      </c>
      <c r="T199" s="198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99" t="s">
        <v>149</v>
      </c>
      <c r="AT199" s="199" t="s">
        <v>145</v>
      </c>
      <c r="AU199" s="199" t="s">
        <v>89</v>
      </c>
      <c r="AY199" s="17" t="s">
        <v>143</v>
      </c>
      <c r="BE199" s="200">
        <f>IF(N199="základní",J199,0)</f>
        <v>0</v>
      </c>
      <c r="BF199" s="200">
        <f>IF(N199="snížená",J199,0)</f>
        <v>0</v>
      </c>
      <c r="BG199" s="200">
        <f>IF(N199="zákl. přenesená",J199,0)</f>
        <v>0</v>
      </c>
      <c r="BH199" s="200">
        <f>IF(N199="sníž. přenesená",J199,0)</f>
        <v>0</v>
      </c>
      <c r="BI199" s="200">
        <f>IF(N199="nulová",J199,0)</f>
        <v>0</v>
      </c>
      <c r="BJ199" s="17" t="s">
        <v>87</v>
      </c>
      <c r="BK199" s="200">
        <f>ROUND(I199*H199,2)</f>
        <v>0</v>
      </c>
      <c r="BL199" s="17" t="s">
        <v>149</v>
      </c>
      <c r="BM199" s="199" t="s">
        <v>599</v>
      </c>
    </row>
    <row r="200" spans="1:65" s="13" customFormat="1" ht="11.25">
      <c r="B200" s="201"/>
      <c r="C200" s="202"/>
      <c r="D200" s="203" t="s">
        <v>151</v>
      </c>
      <c r="E200" s="204" t="s">
        <v>1</v>
      </c>
      <c r="F200" s="205" t="s">
        <v>541</v>
      </c>
      <c r="G200" s="202"/>
      <c r="H200" s="204" t="s">
        <v>1</v>
      </c>
      <c r="I200" s="206"/>
      <c r="J200" s="202"/>
      <c r="K200" s="202"/>
      <c r="L200" s="207"/>
      <c r="M200" s="208"/>
      <c r="N200" s="209"/>
      <c r="O200" s="209"/>
      <c r="P200" s="209"/>
      <c r="Q200" s="209"/>
      <c r="R200" s="209"/>
      <c r="S200" s="209"/>
      <c r="T200" s="210"/>
      <c r="AT200" s="211" t="s">
        <v>151</v>
      </c>
      <c r="AU200" s="211" t="s">
        <v>89</v>
      </c>
      <c r="AV200" s="13" t="s">
        <v>87</v>
      </c>
      <c r="AW200" s="13" t="s">
        <v>33</v>
      </c>
      <c r="AX200" s="13" t="s">
        <v>79</v>
      </c>
      <c r="AY200" s="211" t="s">
        <v>143</v>
      </c>
    </row>
    <row r="201" spans="1:65" s="13" customFormat="1" ht="11.25">
      <c r="B201" s="201"/>
      <c r="C201" s="202"/>
      <c r="D201" s="203" t="s">
        <v>151</v>
      </c>
      <c r="E201" s="204" t="s">
        <v>1</v>
      </c>
      <c r="F201" s="205" t="s">
        <v>542</v>
      </c>
      <c r="G201" s="202"/>
      <c r="H201" s="204" t="s">
        <v>1</v>
      </c>
      <c r="I201" s="206"/>
      <c r="J201" s="202"/>
      <c r="K201" s="202"/>
      <c r="L201" s="207"/>
      <c r="M201" s="208"/>
      <c r="N201" s="209"/>
      <c r="O201" s="209"/>
      <c r="P201" s="209"/>
      <c r="Q201" s="209"/>
      <c r="R201" s="209"/>
      <c r="S201" s="209"/>
      <c r="T201" s="210"/>
      <c r="AT201" s="211" t="s">
        <v>151</v>
      </c>
      <c r="AU201" s="211" t="s">
        <v>89</v>
      </c>
      <c r="AV201" s="13" t="s">
        <v>87</v>
      </c>
      <c r="AW201" s="13" t="s">
        <v>33</v>
      </c>
      <c r="AX201" s="13" t="s">
        <v>79</v>
      </c>
      <c r="AY201" s="211" t="s">
        <v>143</v>
      </c>
    </row>
    <row r="202" spans="1:65" s="13" customFormat="1" ht="11.25">
      <c r="B202" s="201"/>
      <c r="C202" s="202"/>
      <c r="D202" s="203" t="s">
        <v>151</v>
      </c>
      <c r="E202" s="204" t="s">
        <v>1</v>
      </c>
      <c r="F202" s="205" t="s">
        <v>543</v>
      </c>
      <c r="G202" s="202"/>
      <c r="H202" s="204" t="s">
        <v>1</v>
      </c>
      <c r="I202" s="206"/>
      <c r="J202" s="202"/>
      <c r="K202" s="202"/>
      <c r="L202" s="207"/>
      <c r="M202" s="208"/>
      <c r="N202" s="209"/>
      <c r="O202" s="209"/>
      <c r="P202" s="209"/>
      <c r="Q202" s="209"/>
      <c r="R202" s="209"/>
      <c r="S202" s="209"/>
      <c r="T202" s="210"/>
      <c r="AT202" s="211" t="s">
        <v>151</v>
      </c>
      <c r="AU202" s="211" t="s">
        <v>89</v>
      </c>
      <c r="AV202" s="13" t="s">
        <v>87</v>
      </c>
      <c r="AW202" s="13" t="s">
        <v>33</v>
      </c>
      <c r="AX202" s="13" t="s">
        <v>79</v>
      </c>
      <c r="AY202" s="211" t="s">
        <v>143</v>
      </c>
    </row>
    <row r="203" spans="1:65" s="13" customFormat="1" ht="11.25">
      <c r="B203" s="201"/>
      <c r="C203" s="202"/>
      <c r="D203" s="203" t="s">
        <v>151</v>
      </c>
      <c r="E203" s="204" t="s">
        <v>1</v>
      </c>
      <c r="F203" s="205" t="s">
        <v>582</v>
      </c>
      <c r="G203" s="202"/>
      <c r="H203" s="204" t="s">
        <v>1</v>
      </c>
      <c r="I203" s="206"/>
      <c r="J203" s="202"/>
      <c r="K203" s="202"/>
      <c r="L203" s="207"/>
      <c r="M203" s="208"/>
      <c r="N203" s="209"/>
      <c r="O203" s="209"/>
      <c r="P203" s="209"/>
      <c r="Q203" s="209"/>
      <c r="R203" s="209"/>
      <c r="S203" s="209"/>
      <c r="T203" s="210"/>
      <c r="AT203" s="211" t="s">
        <v>151</v>
      </c>
      <c r="AU203" s="211" t="s">
        <v>89</v>
      </c>
      <c r="AV203" s="13" t="s">
        <v>87</v>
      </c>
      <c r="AW203" s="13" t="s">
        <v>33</v>
      </c>
      <c r="AX203" s="13" t="s">
        <v>79</v>
      </c>
      <c r="AY203" s="211" t="s">
        <v>143</v>
      </c>
    </row>
    <row r="204" spans="1:65" s="13" customFormat="1" ht="11.25">
      <c r="B204" s="201"/>
      <c r="C204" s="202"/>
      <c r="D204" s="203" t="s">
        <v>151</v>
      </c>
      <c r="E204" s="204" t="s">
        <v>1</v>
      </c>
      <c r="F204" s="205" t="s">
        <v>557</v>
      </c>
      <c r="G204" s="202"/>
      <c r="H204" s="204" t="s">
        <v>1</v>
      </c>
      <c r="I204" s="206"/>
      <c r="J204" s="202"/>
      <c r="K204" s="202"/>
      <c r="L204" s="207"/>
      <c r="M204" s="208"/>
      <c r="N204" s="209"/>
      <c r="O204" s="209"/>
      <c r="P204" s="209"/>
      <c r="Q204" s="209"/>
      <c r="R204" s="209"/>
      <c r="S204" s="209"/>
      <c r="T204" s="210"/>
      <c r="AT204" s="211" t="s">
        <v>151</v>
      </c>
      <c r="AU204" s="211" t="s">
        <v>89</v>
      </c>
      <c r="AV204" s="13" t="s">
        <v>87</v>
      </c>
      <c r="AW204" s="13" t="s">
        <v>33</v>
      </c>
      <c r="AX204" s="13" t="s">
        <v>79</v>
      </c>
      <c r="AY204" s="211" t="s">
        <v>143</v>
      </c>
    </row>
    <row r="205" spans="1:65" s="14" customFormat="1" ht="11.25">
      <c r="B205" s="212"/>
      <c r="C205" s="213"/>
      <c r="D205" s="203" t="s">
        <v>151</v>
      </c>
      <c r="E205" s="214" t="s">
        <v>1</v>
      </c>
      <c r="F205" s="215" t="s">
        <v>600</v>
      </c>
      <c r="G205" s="213"/>
      <c r="H205" s="216">
        <v>0.35099999999999998</v>
      </c>
      <c r="I205" s="217"/>
      <c r="J205" s="213"/>
      <c r="K205" s="213"/>
      <c r="L205" s="218"/>
      <c r="M205" s="219"/>
      <c r="N205" s="220"/>
      <c r="O205" s="220"/>
      <c r="P205" s="220"/>
      <c r="Q205" s="220"/>
      <c r="R205" s="220"/>
      <c r="S205" s="220"/>
      <c r="T205" s="221"/>
      <c r="AT205" s="222" t="s">
        <v>151</v>
      </c>
      <c r="AU205" s="222" t="s">
        <v>89</v>
      </c>
      <c r="AV205" s="14" t="s">
        <v>89</v>
      </c>
      <c r="AW205" s="14" t="s">
        <v>33</v>
      </c>
      <c r="AX205" s="14" t="s">
        <v>79</v>
      </c>
      <c r="AY205" s="222" t="s">
        <v>143</v>
      </c>
    </row>
    <row r="206" spans="1:65" s="13" customFormat="1" ht="11.25">
      <c r="B206" s="201"/>
      <c r="C206" s="202"/>
      <c r="D206" s="203" t="s">
        <v>151</v>
      </c>
      <c r="E206" s="204" t="s">
        <v>1</v>
      </c>
      <c r="F206" s="205" t="s">
        <v>584</v>
      </c>
      <c r="G206" s="202"/>
      <c r="H206" s="204" t="s">
        <v>1</v>
      </c>
      <c r="I206" s="206"/>
      <c r="J206" s="202"/>
      <c r="K206" s="202"/>
      <c r="L206" s="207"/>
      <c r="M206" s="208"/>
      <c r="N206" s="209"/>
      <c r="O206" s="209"/>
      <c r="P206" s="209"/>
      <c r="Q206" s="209"/>
      <c r="R206" s="209"/>
      <c r="S206" s="209"/>
      <c r="T206" s="210"/>
      <c r="AT206" s="211" t="s">
        <v>151</v>
      </c>
      <c r="AU206" s="211" t="s">
        <v>89</v>
      </c>
      <c r="AV206" s="13" t="s">
        <v>87</v>
      </c>
      <c r="AW206" s="13" t="s">
        <v>33</v>
      </c>
      <c r="AX206" s="13" t="s">
        <v>79</v>
      </c>
      <c r="AY206" s="211" t="s">
        <v>143</v>
      </c>
    </row>
    <row r="207" spans="1:65" s="13" customFormat="1" ht="11.25">
      <c r="B207" s="201"/>
      <c r="C207" s="202"/>
      <c r="D207" s="203" t="s">
        <v>151</v>
      </c>
      <c r="E207" s="204" t="s">
        <v>1</v>
      </c>
      <c r="F207" s="205" t="s">
        <v>541</v>
      </c>
      <c r="G207" s="202"/>
      <c r="H207" s="204" t="s">
        <v>1</v>
      </c>
      <c r="I207" s="206"/>
      <c r="J207" s="202"/>
      <c r="K207" s="202"/>
      <c r="L207" s="207"/>
      <c r="M207" s="208"/>
      <c r="N207" s="209"/>
      <c r="O207" s="209"/>
      <c r="P207" s="209"/>
      <c r="Q207" s="209"/>
      <c r="R207" s="209"/>
      <c r="S207" s="209"/>
      <c r="T207" s="210"/>
      <c r="AT207" s="211" t="s">
        <v>151</v>
      </c>
      <c r="AU207" s="211" t="s">
        <v>89</v>
      </c>
      <c r="AV207" s="13" t="s">
        <v>87</v>
      </c>
      <c r="AW207" s="13" t="s">
        <v>33</v>
      </c>
      <c r="AX207" s="13" t="s">
        <v>79</v>
      </c>
      <c r="AY207" s="211" t="s">
        <v>143</v>
      </c>
    </row>
    <row r="208" spans="1:65" s="13" customFormat="1" ht="11.25">
      <c r="B208" s="201"/>
      <c r="C208" s="202"/>
      <c r="D208" s="203" t="s">
        <v>151</v>
      </c>
      <c r="E208" s="204" t="s">
        <v>1</v>
      </c>
      <c r="F208" s="205" t="s">
        <v>542</v>
      </c>
      <c r="G208" s="202"/>
      <c r="H208" s="204" t="s">
        <v>1</v>
      </c>
      <c r="I208" s="206"/>
      <c r="J208" s="202"/>
      <c r="K208" s="202"/>
      <c r="L208" s="207"/>
      <c r="M208" s="208"/>
      <c r="N208" s="209"/>
      <c r="O208" s="209"/>
      <c r="P208" s="209"/>
      <c r="Q208" s="209"/>
      <c r="R208" s="209"/>
      <c r="S208" s="209"/>
      <c r="T208" s="210"/>
      <c r="AT208" s="211" t="s">
        <v>151</v>
      </c>
      <c r="AU208" s="211" t="s">
        <v>89</v>
      </c>
      <c r="AV208" s="13" t="s">
        <v>87</v>
      </c>
      <c r="AW208" s="13" t="s">
        <v>33</v>
      </c>
      <c r="AX208" s="13" t="s">
        <v>79</v>
      </c>
      <c r="AY208" s="211" t="s">
        <v>143</v>
      </c>
    </row>
    <row r="209" spans="1:65" s="13" customFormat="1" ht="11.25">
      <c r="B209" s="201"/>
      <c r="C209" s="202"/>
      <c r="D209" s="203" t="s">
        <v>151</v>
      </c>
      <c r="E209" s="204" t="s">
        <v>1</v>
      </c>
      <c r="F209" s="205" t="s">
        <v>543</v>
      </c>
      <c r="G209" s="202"/>
      <c r="H209" s="204" t="s">
        <v>1</v>
      </c>
      <c r="I209" s="206"/>
      <c r="J209" s="202"/>
      <c r="K209" s="202"/>
      <c r="L209" s="207"/>
      <c r="M209" s="208"/>
      <c r="N209" s="209"/>
      <c r="O209" s="209"/>
      <c r="P209" s="209"/>
      <c r="Q209" s="209"/>
      <c r="R209" s="209"/>
      <c r="S209" s="209"/>
      <c r="T209" s="210"/>
      <c r="AT209" s="211" t="s">
        <v>151</v>
      </c>
      <c r="AU209" s="211" t="s">
        <v>89</v>
      </c>
      <c r="AV209" s="13" t="s">
        <v>87</v>
      </c>
      <c r="AW209" s="13" t="s">
        <v>33</v>
      </c>
      <c r="AX209" s="13" t="s">
        <v>79</v>
      </c>
      <c r="AY209" s="211" t="s">
        <v>143</v>
      </c>
    </row>
    <row r="210" spans="1:65" s="13" customFormat="1" ht="11.25">
      <c r="B210" s="201"/>
      <c r="C210" s="202"/>
      <c r="D210" s="203" t="s">
        <v>151</v>
      </c>
      <c r="E210" s="204" t="s">
        <v>1</v>
      </c>
      <c r="F210" s="205" t="s">
        <v>544</v>
      </c>
      <c r="G210" s="202"/>
      <c r="H210" s="204" t="s">
        <v>1</v>
      </c>
      <c r="I210" s="206"/>
      <c r="J210" s="202"/>
      <c r="K210" s="202"/>
      <c r="L210" s="207"/>
      <c r="M210" s="208"/>
      <c r="N210" s="209"/>
      <c r="O210" s="209"/>
      <c r="P210" s="209"/>
      <c r="Q210" s="209"/>
      <c r="R210" s="209"/>
      <c r="S210" s="209"/>
      <c r="T210" s="210"/>
      <c r="AT210" s="211" t="s">
        <v>151</v>
      </c>
      <c r="AU210" s="211" t="s">
        <v>89</v>
      </c>
      <c r="AV210" s="13" t="s">
        <v>87</v>
      </c>
      <c r="AW210" s="13" t="s">
        <v>33</v>
      </c>
      <c r="AX210" s="13" t="s">
        <v>79</v>
      </c>
      <c r="AY210" s="211" t="s">
        <v>143</v>
      </c>
    </row>
    <row r="211" spans="1:65" s="14" customFormat="1" ht="11.25">
      <c r="B211" s="212"/>
      <c r="C211" s="213"/>
      <c r="D211" s="203" t="s">
        <v>151</v>
      </c>
      <c r="E211" s="214" t="s">
        <v>1</v>
      </c>
      <c r="F211" s="215" t="s">
        <v>601</v>
      </c>
      <c r="G211" s="213"/>
      <c r="H211" s="216">
        <v>0.77400000000000002</v>
      </c>
      <c r="I211" s="217"/>
      <c r="J211" s="213"/>
      <c r="K211" s="213"/>
      <c r="L211" s="218"/>
      <c r="M211" s="219"/>
      <c r="N211" s="220"/>
      <c r="O211" s="220"/>
      <c r="P211" s="220"/>
      <c r="Q211" s="220"/>
      <c r="R211" s="220"/>
      <c r="S211" s="220"/>
      <c r="T211" s="221"/>
      <c r="AT211" s="222" t="s">
        <v>151</v>
      </c>
      <c r="AU211" s="222" t="s">
        <v>89</v>
      </c>
      <c r="AV211" s="14" t="s">
        <v>89</v>
      </c>
      <c r="AW211" s="14" t="s">
        <v>33</v>
      </c>
      <c r="AX211" s="14" t="s">
        <v>79</v>
      </c>
      <c r="AY211" s="222" t="s">
        <v>143</v>
      </c>
    </row>
    <row r="212" spans="1:65" s="13" customFormat="1" ht="11.25">
      <c r="B212" s="201"/>
      <c r="C212" s="202"/>
      <c r="D212" s="203" t="s">
        <v>151</v>
      </c>
      <c r="E212" s="204" t="s">
        <v>1</v>
      </c>
      <c r="F212" s="205" t="s">
        <v>546</v>
      </c>
      <c r="G212" s="202"/>
      <c r="H212" s="204" t="s">
        <v>1</v>
      </c>
      <c r="I212" s="206"/>
      <c r="J212" s="202"/>
      <c r="K212" s="202"/>
      <c r="L212" s="207"/>
      <c r="M212" s="208"/>
      <c r="N212" s="209"/>
      <c r="O212" s="209"/>
      <c r="P212" s="209"/>
      <c r="Q212" s="209"/>
      <c r="R212" s="209"/>
      <c r="S212" s="209"/>
      <c r="T212" s="210"/>
      <c r="AT212" s="211" t="s">
        <v>151</v>
      </c>
      <c r="AU212" s="211" t="s">
        <v>89</v>
      </c>
      <c r="AV212" s="13" t="s">
        <v>87</v>
      </c>
      <c r="AW212" s="13" t="s">
        <v>33</v>
      </c>
      <c r="AX212" s="13" t="s">
        <v>79</v>
      </c>
      <c r="AY212" s="211" t="s">
        <v>143</v>
      </c>
    </row>
    <row r="213" spans="1:65" s="14" customFormat="1" ht="11.25">
      <c r="B213" s="212"/>
      <c r="C213" s="213"/>
      <c r="D213" s="203" t="s">
        <v>151</v>
      </c>
      <c r="E213" s="214" t="s">
        <v>1</v>
      </c>
      <c r="F213" s="215" t="s">
        <v>602</v>
      </c>
      <c r="G213" s="213"/>
      <c r="H213" s="216">
        <v>0.13500000000000001</v>
      </c>
      <c r="I213" s="217"/>
      <c r="J213" s="213"/>
      <c r="K213" s="213"/>
      <c r="L213" s="218"/>
      <c r="M213" s="219"/>
      <c r="N213" s="220"/>
      <c r="O213" s="220"/>
      <c r="P213" s="220"/>
      <c r="Q213" s="220"/>
      <c r="R213" s="220"/>
      <c r="S213" s="220"/>
      <c r="T213" s="221"/>
      <c r="AT213" s="222" t="s">
        <v>151</v>
      </c>
      <c r="AU213" s="222" t="s">
        <v>89</v>
      </c>
      <c r="AV213" s="14" t="s">
        <v>89</v>
      </c>
      <c r="AW213" s="14" t="s">
        <v>33</v>
      </c>
      <c r="AX213" s="14" t="s">
        <v>79</v>
      </c>
      <c r="AY213" s="222" t="s">
        <v>143</v>
      </c>
    </row>
    <row r="214" spans="1:65" s="14" customFormat="1" ht="11.25">
      <c r="B214" s="212"/>
      <c r="C214" s="213"/>
      <c r="D214" s="203" t="s">
        <v>151</v>
      </c>
      <c r="E214" s="214" t="s">
        <v>1</v>
      </c>
      <c r="F214" s="215" t="s">
        <v>603</v>
      </c>
      <c r="G214" s="213"/>
      <c r="H214" s="216">
        <v>0.23899999999999999</v>
      </c>
      <c r="I214" s="217"/>
      <c r="J214" s="213"/>
      <c r="K214" s="213"/>
      <c r="L214" s="218"/>
      <c r="M214" s="219"/>
      <c r="N214" s="220"/>
      <c r="O214" s="220"/>
      <c r="P214" s="220"/>
      <c r="Q214" s="220"/>
      <c r="R214" s="220"/>
      <c r="S214" s="220"/>
      <c r="T214" s="221"/>
      <c r="AT214" s="222" t="s">
        <v>151</v>
      </c>
      <c r="AU214" s="222" t="s">
        <v>89</v>
      </c>
      <c r="AV214" s="14" t="s">
        <v>89</v>
      </c>
      <c r="AW214" s="14" t="s">
        <v>33</v>
      </c>
      <c r="AX214" s="14" t="s">
        <v>79</v>
      </c>
      <c r="AY214" s="222" t="s">
        <v>143</v>
      </c>
    </row>
    <row r="215" spans="1:65" s="14" customFormat="1" ht="11.25">
      <c r="B215" s="212"/>
      <c r="C215" s="213"/>
      <c r="D215" s="203" t="s">
        <v>151</v>
      </c>
      <c r="E215" s="214" t="s">
        <v>1</v>
      </c>
      <c r="F215" s="215" t="s">
        <v>604</v>
      </c>
      <c r="G215" s="213"/>
      <c r="H215" s="216">
        <v>0.36899999999999999</v>
      </c>
      <c r="I215" s="217"/>
      <c r="J215" s="213"/>
      <c r="K215" s="213"/>
      <c r="L215" s="218"/>
      <c r="M215" s="219"/>
      <c r="N215" s="220"/>
      <c r="O215" s="220"/>
      <c r="P215" s="220"/>
      <c r="Q215" s="220"/>
      <c r="R215" s="220"/>
      <c r="S215" s="220"/>
      <c r="T215" s="221"/>
      <c r="AT215" s="222" t="s">
        <v>151</v>
      </c>
      <c r="AU215" s="222" t="s">
        <v>89</v>
      </c>
      <c r="AV215" s="14" t="s">
        <v>89</v>
      </c>
      <c r="AW215" s="14" t="s">
        <v>33</v>
      </c>
      <c r="AX215" s="14" t="s">
        <v>79</v>
      </c>
      <c r="AY215" s="222" t="s">
        <v>143</v>
      </c>
    </row>
    <row r="216" spans="1:65" s="13" customFormat="1" ht="11.25">
      <c r="B216" s="201"/>
      <c r="C216" s="202"/>
      <c r="D216" s="203" t="s">
        <v>151</v>
      </c>
      <c r="E216" s="204" t="s">
        <v>1</v>
      </c>
      <c r="F216" s="205" t="s">
        <v>541</v>
      </c>
      <c r="G216" s="202"/>
      <c r="H216" s="204" t="s">
        <v>1</v>
      </c>
      <c r="I216" s="206"/>
      <c r="J216" s="202"/>
      <c r="K216" s="202"/>
      <c r="L216" s="207"/>
      <c r="M216" s="208"/>
      <c r="N216" s="209"/>
      <c r="O216" s="209"/>
      <c r="P216" s="209"/>
      <c r="Q216" s="209"/>
      <c r="R216" s="209"/>
      <c r="S216" s="209"/>
      <c r="T216" s="210"/>
      <c r="AT216" s="211" t="s">
        <v>151</v>
      </c>
      <c r="AU216" s="211" t="s">
        <v>89</v>
      </c>
      <c r="AV216" s="13" t="s">
        <v>87</v>
      </c>
      <c r="AW216" s="13" t="s">
        <v>33</v>
      </c>
      <c r="AX216" s="13" t="s">
        <v>79</v>
      </c>
      <c r="AY216" s="211" t="s">
        <v>143</v>
      </c>
    </row>
    <row r="217" spans="1:65" s="13" customFormat="1" ht="11.25">
      <c r="B217" s="201"/>
      <c r="C217" s="202"/>
      <c r="D217" s="203" t="s">
        <v>151</v>
      </c>
      <c r="E217" s="204" t="s">
        <v>1</v>
      </c>
      <c r="F217" s="205" t="s">
        <v>553</v>
      </c>
      <c r="G217" s="202"/>
      <c r="H217" s="204" t="s">
        <v>1</v>
      </c>
      <c r="I217" s="206"/>
      <c r="J217" s="202"/>
      <c r="K217" s="202"/>
      <c r="L217" s="207"/>
      <c r="M217" s="208"/>
      <c r="N217" s="209"/>
      <c r="O217" s="209"/>
      <c r="P217" s="209"/>
      <c r="Q217" s="209"/>
      <c r="R217" s="209"/>
      <c r="S217" s="209"/>
      <c r="T217" s="210"/>
      <c r="AT217" s="211" t="s">
        <v>151</v>
      </c>
      <c r="AU217" s="211" t="s">
        <v>89</v>
      </c>
      <c r="AV217" s="13" t="s">
        <v>87</v>
      </c>
      <c r="AW217" s="13" t="s">
        <v>33</v>
      </c>
      <c r="AX217" s="13" t="s">
        <v>79</v>
      </c>
      <c r="AY217" s="211" t="s">
        <v>143</v>
      </c>
    </row>
    <row r="218" spans="1:65" s="13" customFormat="1" ht="11.25">
      <c r="B218" s="201"/>
      <c r="C218" s="202"/>
      <c r="D218" s="203" t="s">
        <v>151</v>
      </c>
      <c r="E218" s="204" t="s">
        <v>1</v>
      </c>
      <c r="F218" s="205" t="s">
        <v>543</v>
      </c>
      <c r="G218" s="202"/>
      <c r="H218" s="204" t="s">
        <v>1</v>
      </c>
      <c r="I218" s="206"/>
      <c r="J218" s="202"/>
      <c r="K218" s="202"/>
      <c r="L218" s="207"/>
      <c r="M218" s="208"/>
      <c r="N218" s="209"/>
      <c r="O218" s="209"/>
      <c r="P218" s="209"/>
      <c r="Q218" s="209"/>
      <c r="R218" s="209"/>
      <c r="S218" s="209"/>
      <c r="T218" s="210"/>
      <c r="AT218" s="211" t="s">
        <v>151</v>
      </c>
      <c r="AU218" s="211" t="s">
        <v>89</v>
      </c>
      <c r="AV218" s="13" t="s">
        <v>87</v>
      </c>
      <c r="AW218" s="13" t="s">
        <v>33</v>
      </c>
      <c r="AX218" s="13" t="s">
        <v>79</v>
      </c>
      <c r="AY218" s="211" t="s">
        <v>143</v>
      </c>
    </row>
    <row r="219" spans="1:65" s="14" customFormat="1" ht="11.25">
      <c r="B219" s="212"/>
      <c r="C219" s="213"/>
      <c r="D219" s="203" t="s">
        <v>151</v>
      </c>
      <c r="E219" s="214" t="s">
        <v>1</v>
      </c>
      <c r="F219" s="215" t="s">
        <v>605</v>
      </c>
      <c r="G219" s="213"/>
      <c r="H219" s="216">
        <v>1.399</v>
      </c>
      <c r="I219" s="217"/>
      <c r="J219" s="213"/>
      <c r="K219" s="213"/>
      <c r="L219" s="218"/>
      <c r="M219" s="219"/>
      <c r="N219" s="220"/>
      <c r="O219" s="220"/>
      <c r="P219" s="220"/>
      <c r="Q219" s="220"/>
      <c r="R219" s="220"/>
      <c r="S219" s="220"/>
      <c r="T219" s="221"/>
      <c r="AT219" s="222" t="s">
        <v>151</v>
      </c>
      <c r="AU219" s="222" t="s">
        <v>89</v>
      </c>
      <c r="AV219" s="14" t="s">
        <v>89</v>
      </c>
      <c r="AW219" s="14" t="s">
        <v>33</v>
      </c>
      <c r="AX219" s="14" t="s">
        <v>79</v>
      </c>
      <c r="AY219" s="222" t="s">
        <v>143</v>
      </c>
    </row>
    <row r="220" spans="1:65" s="14" customFormat="1" ht="11.25">
      <c r="B220" s="212"/>
      <c r="C220" s="213"/>
      <c r="D220" s="203" t="s">
        <v>151</v>
      </c>
      <c r="E220" s="214" t="s">
        <v>1</v>
      </c>
      <c r="F220" s="215" t="s">
        <v>606</v>
      </c>
      <c r="G220" s="213"/>
      <c r="H220" s="216">
        <v>0.27900000000000003</v>
      </c>
      <c r="I220" s="217"/>
      <c r="J220" s="213"/>
      <c r="K220" s="213"/>
      <c r="L220" s="218"/>
      <c r="M220" s="219"/>
      <c r="N220" s="220"/>
      <c r="O220" s="220"/>
      <c r="P220" s="220"/>
      <c r="Q220" s="220"/>
      <c r="R220" s="220"/>
      <c r="S220" s="220"/>
      <c r="T220" s="221"/>
      <c r="AT220" s="222" t="s">
        <v>151</v>
      </c>
      <c r="AU220" s="222" t="s">
        <v>89</v>
      </c>
      <c r="AV220" s="14" t="s">
        <v>89</v>
      </c>
      <c r="AW220" s="14" t="s">
        <v>33</v>
      </c>
      <c r="AX220" s="14" t="s">
        <v>79</v>
      </c>
      <c r="AY220" s="222" t="s">
        <v>143</v>
      </c>
    </row>
    <row r="221" spans="1:65" s="14" customFormat="1" ht="11.25">
      <c r="B221" s="212"/>
      <c r="C221" s="213"/>
      <c r="D221" s="203" t="s">
        <v>151</v>
      </c>
      <c r="E221" s="214" t="s">
        <v>1</v>
      </c>
      <c r="F221" s="215" t="s">
        <v>607</v>
      </c>
      <c r="G221" s="213"/>
      <c r="H221" s="216">
        <v>0.505</v>
      </c>
      <c r="I221" s="217"/>
      <c r="J221" s="213"/>
      <c r="K221" s="213"/>
      <c r="L221" s="218"/>
      <c r="M221" s="219"/>
      <c r="N221" s="220"/>
      <c r="O221" s="220"/>
      <c r="P221" s="220"/>
      <c r="Q221" s="220"/>
      <c r="R221" s="220"/>
      <c r="S221" s="220"/>
      <c r="T221" s="221"/>
      <c r="AT221" s="222" t="s">
        <v>151</v>
      </c>
      <c r="AU221" s="222" t="s">
        <v>89</v>
      </c>
      <c r="AV221" s="14" t="s">
        <v>89</v>
      </c>
      <c r="AW221" s="14" t="s">
        <v>33</v>
      </c>
      <c r="AX221" s="14" t="s">
        <v>79</v>
      </c>
      <c r="AY221" s="222" t="s">
        <v>143</v>
      </c>
    </row>
    <row r="222" spans="1:65" s="15" customFormat="1" ht="11.25">
      <c r="B222" s="223"/>
      <c r="C222" s="224"/>
      <c r="D222" s="203" t="s">
        <v>151</v>
      </c>
      <c r="E222" s="225" t="s">
        <v>1</v>
      </c>
      <c r="F222" s="226" t="s">
        <v>154</v>
      </c>
      <c r="G222" s="224"/>
      <c r="H222" s="227">
        <v>4.0510000000000002</v>
      </c>
      <c r="I222" s="228"/>
      <c r="J222" s="224"/>
      <c r="K222" s="224"/>
      <c r="L222" s="229"/>
      <c r="M222" s="230"/>
      <c r="N222" s="231"/>
      <c r="O222" s="231"/>
      <c r="P222" s="231"/>
      <c r="Q222" s="231"/>
      <c r="R222" s="231"/>
      <c r="S222" s="231"/>
      <c r="T222" s="232"/>
      <c r="AT222" s="233" t="s">
        <v>151</v>
      </c>
      <c r="AU222" s="233" t="s">
        <v>89</v>
      </c>
      <c r="AV222" s="15" t="s">
        <v>149</v>
      </c>
      <c r="AW222" s="15" t="s">
        <v>33</v>
      </c>
      <c r="AX222" s="15" t="s">
        <v>87</v>
      </c>
      <c r="AY222" s="233" t="s">
        <v>143</v>
      </c>
    </row>
    <row r="223" spans="1:65" s="12" customFormat="1" ht="22.9" customHeight="1">
      <c r="B223" s="171"/>
      <c r="C223" s="172"/>
      <c r="D223" s="173" t="s">
        <v>78</v>
      </c>
      <c r="E223" s="185" t="s">
        <v>200</v>
      </c>
      <c r="F223" s="185" t="s">
        <v>608</v>
      </c>
      <c r="G223" s="172"/>
      <c r="H223" s="172"/>
      <c r="I223" s="175"/>
      <c r="J223" s="186">
        <f>BK223</f>
        <v>0</v>
      </c>
      <c r="K223" s="172"/>
      <c r="L223" s="177"/>
      <c r="M223" s="178"/>
      <c r="N223" s="179"/>
      <c r="O223" s="179"/>
      <c r="P223" s="180">
        <f>SUM(P224:P252)</f>
        <v>0</v>
      </c>
      <c r="Q223" s="179"/>
      <c r="R223" s="180">
        <f>SUM(R224:R252)</f>
        <v>0.19464019999999999</v>
      </c>
      <c r="S223" s="179"/>
      <c r="T223" s="181">
        <f>SUM(T224:T252)</f>
        <v>0</v>
      </c>
      <c r="AR223" s="182" t="s">
        <v>87</v>
      </c>
      <c r="AT223" s="183" t="s">
        <v>78</v>
      </c>
      <c r="AU223" s="183" t="s">
        <v>87</v>
      </c>
      <c r="AY223" s="182" t="s">
        <v>143</v>
      </c>
      <c r="BK223" s="184">
        <f>SUM(BK224:BK252)</f>
        <v>0</v>
      </c>
    </row>
    <row r="224" spans="1:65" s="2" customFormat="1" ht="37.9" customHeight="1">
      <c r="A224" s="34"/>
      <c r="B224" s="35"/>
      <c r="C224" s="187" t="s">
        <v>224</v>
      </c>
      <c r="D224" s="187" t="s">
        <v>145</v>
      </c>
      <c r="E224" s="188" t="s">
        <v>609</v>
      </c>
      <c r="F224" s="189" t="s">
        <v>610</v>
      </c>
      <c r="G224" s="190" t="s">
        <v>212</v>
      </c>
      <c r="H224" s="191">
        <v>3.9</v>
      </c>
      <c r="I224" s="192"/>
      <c r="J224" s="193">
        <f>ROUND(I224*H224,2)</f>
        <v>0</v>
      </c>
      <c r="K224" s="194"/>
      <c r="L224" s="39"/>
      <c r="M224" s="195" t="s">
        <v>1</v>
      </c>
      <c r="N224" s="196" t="s">
        <v>44</v>
      </c>
      <c r="O224" s="71"/>
      <c r="P224" s="197">
        <f>O224*H224</f>
        <v>0</v>
      </c>
      <c r="Q224" s="197">
        <v>1.0000000000000001E-5</v>
      </c>
      <c r="R224" s="197">
        <f>Q224*H224</f>
        <v>3.8999999999999999E-5</v>
      </c>
      <c r="S224" s="197">
        <v>0</v>
      </c>
      <c r="T224" s="198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99" t="s">
        <v>149</v>
      </c>
      <c r="AT224" s="199" t="s">
        <v>145</v>
      </c>
      <c r="AU224" s="199" t="s">
        <v>89</v>
      </c>
      <c r="AY224" s="17" t="s">
        <v>143</v>
      </c>
      <c r="BE224" s="200">
        <f>IF(N224="základní",J224,0)</f>
        <v>0</v>
      </c>
      <c r="BF224" s="200">
        <f>IF(N224="snížená",J224,0)</f>
        <v>0</v>
      </c>
      <c r="BG224" s="200">
        <f>IF(N224="zákl. přenesená",J224,0)</f>
        <v>0</v>
      </c>
      <c r="BH224" s="200">
        <f>IF(N224="sníž. přenesená",J224,0)</f>
        <v>0</v>
      </c>
      <c r="BI224" s="200">
        <f>IF(N224="nulová",J224,0)</f>
        <v>0</v>
      </c>
      <c r="BJ224" s="17" t="s">
        <v>87</v>
      </c>
      <c r="BK224" s="200">
        <f>ROUND(I224*H224,2)</f>
        <v>0</v>
      </c>
      <c r="BL224" s="17" t="s">
        <v>149</v>
      </c>
      <c r="BM224" s="199" t="s">
        <v>611</v>
      </c>
    </row>
    <row r="225" spans="1:65" s="13" customFormat="1" ht="11.25">
      <c r="B225" s="201"/>
      <c r="C225" s="202"/>
      <c r="D225" s="203" t="s">
        <v>151</v>
      </c>
      <c r="E225" s="204" t="s">
        <v>1</v>
      </c>
      <c r="F225" s="205" t="s">
        <v>612</v>
      </c>
      <c r="G225" s="202"/>
      <c r="H225" s="204" t="s">
        <v>1</v>
      </c>
      <c r="I225" s="206"/>
      <c r="J225" s="202"/>
      <c r="K225" s="202"/>
      <c r="L225" s="207"/>
      <c r="M225" s="208"/>
      <c r="N225" s="209"/>
      <c r="O225" s="209"/>
      <c r="P225" s="209"/>
      <c r="Q225" s="209"/>
      <c r="R225" s="209"/>
      <c r="S225" s="209"/>
      <c r="T225" s="210"/>
      <c r="AT225" s="211" t="s">
        <v>151</v>
      </c>
      <c r="AU225" s="211" t="s">
        <v>89</v>
      </c>
      <c r="AV225" s="13" t="s">
        <v>87</v>
      </c>
      <c r="AW225" s="13" t="s">
        <v>33</v>
      </c>
      <c r="AX225" s="13" t="s">
        <v>79</v>
      </c>
      <c r="AY225" s="211" t="s">
        <v>143</v>
      </c>
    </row>
    <row r="226" spans="1:65" s="14" customFormat="1" ht="11.25">
      <c r="B226" s="212"/>
      <c r="C226" s="213"/>
      <c r="D226" s="203" t="s">
        <v>151</v>
      </c>
      <c r="E226" s="214" t="s">
        <v>1</v>
      </c>
      <c r="F226" s="215" t="s">
        <v>613</v>
      </c>
      <c r="G226" s="213"/>
      <c r="H226" s="216">
        <v>3.9</v>
      </c>
      <c r="I226" s="217"/>
      <c r="J226" s="213"/>
      <c r="K226" s="213"/>
      <c r="L226" s="218"/>
      <c r="M226" s="219"/>
      <c r="N226" s="220"/>
      <c r="O226" s="220"/>
      <c r="P226" s="220"/>
      <c r="Q226" s="220"/>
      <c r="R226" s="220"/>
      <c r="S226" s="220"/>
      <c r="T226" s="221"/>
      <c r="AT226" s="222" t="s">
        <v>151</v>
      </c>
      <c r="AU226" s="222" t="s">
        <v>89</v>
      </c>
      <c r="AV226" s="14" t="s">
        <v>89</v>
      </c>
      <c r="AW226" s="14" t="s">
        <v>33</v>
      </c>
      <c r="AX226" s="14" t="s">
        <v>79</v>
      </c>
      <c r="AY226" s="222" t="s">
        <v>143</v>
      </c>
    </row>
    <row r="227" spans="1:65" s="15" customFormat="1" ht="11.25">
      <c r="B227" s="223"/>
      <c r="C227" s="224"/>
      <c r="D227" s="203" t="s">
        <v>151</v>
      </c>
      <c r="E227" s="225" t="s">
        <v>1</v>
      </c>
      <c r="F227" s="226" t="s">
        <v>154</v>
      </c>
      <c r="G227" s="224"/>
      <c r="H227" s="227">
        <v>3.9</v>
      </c>
      <c r="I227" s="228"/>
      <c r="J227" s="224"/>
      <c r="K227" s="224"/>
      <c r="L227" s="229"/>
      <c r="M227" s="230"/>
      <c r="N227" s="231"/>
      <c r="O227" s="231"/>
      <c r="P227" s="231"/>
      <c r="Q227" s="231"/>
      <c r="R227" s="231"/>
      <c r="S227" s="231"/>
      <c r="T227" s="232"/>
      <c r="AT227" s="233" t="s">
        <v>151</v>
      </c>
      <c r="AU227" s="233" t="s">
        <v>89</v>
      </c>
      <c r="AV227" s="15" t="s">
        <v>149</v>
      </c>
      <c r="AW227" s="15" t="s">
        <v>33</v>
      </c>
      <c r="AX227" s="15" t="s">
        <v>87</v>
      </c>
      <c r="AY227" s="233" t="s">
        <v>143</v>
      </c>
    </row>
    <row r="228" spans="1:65" s="2" customFormat="1" ht="16.5" customHeight="1">
      <c r="A228" s="34"/>
      <c r="B228" s="35"/>
      <c r="C228" s="234" t="s">
        <v>229</v>
      </c>
      <c r="D228" s="234" t="s">
        <v>196</v>
      </c>
      <c r="E228" s="235" t="s">
        <v>614</v>
      </c>
      <c r="F228" s="236" t="s">
        <v>615</v>
      </c>
      <c r="G228" s="237" t="s">
        <v>212</v>
      </c>
      <c r="H228" s="238">
        <v>1</v>
      </c>
      <c r="I228" s="239"/>
      <c r="J228" s="240">
        <f>ROUND(I228*H228,2)</f>
        <v>0</v>
      </c>
      <c r="K228" s="241"/>
      <c r="L228" s="242"/>
      <c r="M228" s="243" t="s">
        <v>1</v>
      </c>
      <c r="N228" s="244" t="s">
        <v>44</v>
      </c>
      <c r="O228" s="71"/>
      <c r="P228" s="197">
        <f>O228*H228</f>
        <v>0</v>
      </c>
      <c r="Q228" s="197">
        <v>4.6899999999999997E-3</v>
      </c>
      <c r="R228" s="197">
        <f>Q228*H228</f>
        <v>4.6899999999999997E-3</v>
      </c>
      <c r="S228" s="197">
        <v>0</v>
      </c>
      <c r="T228" s="198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99" t="s">
        <v>200</v>
      </c>
      <c r="AT228" s="199" t="s">
        <v>196</v>
      </c>
      <c r="AU228" s="199" t="s">
        <v>89</v>
      </c>
      <c r="AY228" s="17" t="s">
        <v>143</v>
      </c>
      <c r="BE228" s="200">
        <f>IF(N228="základní",J228,0)</f>
        <v>0</v>
      </c>
      <c r="BF228" s="200">
        <f>IF(N228="snížená",J228,0)</f>
        <v>0</v>
      </c>
      <c r="BG228" s="200">
        <f>IF(N228="zákl. přenesená",J228,0)</f>
        <v>0</v>
      </c>
      <c r="BH228" s="200">
        <f>IF(N228="sníž. přenesená",J228,0)</f>
        <v>0</v>
      </c>
      <c r="BI228" s="200">
        <f>IF(N228="nulová",J228,0)</f>
        <v>0</v>
      </c>
      <c r="BJ228" s="17" t="s">
        <v>87</v>
      </c>
      <c r="BK228" s="200">
        <f>ROUND(I228*H228,2)</f>
        <v>0</v>
      </c>
      <c r="BL228" s="17" t="s">
        <v>149</v>
      </c>
      <c r="BM228" s="199" t="s">
        <v>616</v>
      </c>
    </row>
    <row r="229" spans="1:65" s="14" customFormat="1" ht="11.25">
      <c r="B229" s="212"/>
      <c r="C229" s="213"/>
      <c r="D229" s="203" t="s">
        <v>151</v>
      </c>
      <c r="E229" s="214" t="s">
        <v>1</v>
      </c>
      <c r="F229" s="215" t="s">
        <v>87</v>
      </c>
      <c r="G229" s="213"/>
      <c r="H229" s="216">
        <v>1</v>
      </c>
      <c r="I229" s="217"/>
      <c r="J229" s="213"/>
      <c r="K229" s="213"/>
      <c r="L229" s="218"/>
      <c r="M229" s="219"/>
      <c r="N229" s="220"/>
      <c r="O229" s="220"/>
      <c r="P229" s="220"/>
      <c r="Q229" s="220"/>
      <c r="R229" s="220"/>
      <c r="S229" s="220"/>
      <c r="T229" s="221"/>
      <c r="AT229" s="222" t="s">
        <v>151</v>
      </c>
      <c r="AU229" s="222" t="s">
        <v>89</v>
      </c>
      <c r="AV229" s="14" t="s">
        <v>89</v>
      </c>
      <c r="AW229" s="14" t="s">
        <v>33</v>
      </c>
      <c r="AX229" s="14" t="s">
        <v>79</v>
      </c>
      <c r="AY229" s="222" t="s">
        <v>143</v>
      </c>
    </row>
    <row r="230" spans="1:65" s="15" customFormat="1" ht="11.25">
      <c r="B230" s="223"/>
      <c r="C230" s="224"/>
      <c r="D230" s="203" t="s">
        <v>151</v>
      </c>
      <c r="E230" s="225" t="s">
        <v>1</v>
      </c>
      <c r="F230" s="226" t="s">
        <v>154</v>
      </c>
      <c r="G230" s="224"/>
      <c r="H230" s="227">
        <v>1</v>
      </c>
      <c r="I230" s="228"/>
      <c r="J230" s="224"/>
      <c r="K230" s="224"/>
      <c r="L230" s="229"/>
      <c r="M230" s="230"/>
      <c r="N230" s="231"/>
      <c r="O230" s="231"/>
      <c r="P230" s="231"/>
      <c r="Q230" s="231"/>
      <c r="R230" s="231"/>
      <c r="S230" s="231"/>
      <c r="T230" s="232"/>
      <c r="AT230" s="233" t="s">
        <v>151</v>
      </c>
      <c r="AU230" s="233" t="s">
        <v>89</v>
      </c>
      <c r="AV230" s="15" t="s">
        <v>149</v>
      </c>
      <c r="AW230" s="15" t="s">
        <v>33</v>
      </c>
      <c r="AX230" s="15" t="s">
        <v>87</v>
      </c>
      <c r="AY230" s="233" t="s">
        <v>143</v>
      </c>
    </row>
    <row r="231" spans="1:65" s="2" customFormat="1" ht="16.5" customHeight="1">
      <c r="A231" s="34"/>
      <c r="B231" s="35"/>
      <c r="C231" s="234" t="s">
        <v>239</v>
      </c>
      <c r="D231" s="234" t="s">
        <v>196</v>
      </c>
      <c r="E231" s="235" t="s">
        <v>617</v>
      </c>
      <c r="F231" s="236" t="s">
        <v>618</v>
      </c>
      <c r="G231" s="237" t="s">
        <v>212</v>
      </c>
      <c r="H231" s="238">
        <v>3</v>
      </c>
      <c r="I231" s="239"/>
      <c r="J231" s="240">
        <f>ROUND(I231*H231,2)</f>
        <v>0</v>
      </c>
      <c r="K231" s="241"/>
      <c r="L231" s="242"/>
      <c r="M231" s="243" t="s">
        <v>1</v>
      </c>
      <c r="N231" s="244" t="s">
        <v>44</v>
      </c>
      <c r="O231" s="71"/>
      <c r="P231" s="197">
        <f>O231*H231</f>
        <v>0</v>
      </c>
      <c r="Q231" s="197">
        <v>4.2700000000000004E-3</v>
      </c>
      <c r="R231" s="197">
        <f>Q231*H231</f>
        <v>1.2810000000000002E-2</v>
      </c>
      <c r="S231" s="197">
        <v>0</v>
      </c>
      <c r="T231" s="198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199" t="s">
        <v>200</v>
      </c>
      <c r="AT231" s="199" t="s">
        <v>196</v>
      </c>
      <c r="AU231" s="199" t="s">
        <v>89</v>
      </c>
      <c r="AY231" s="17" t="s">
        <v>143</v>
      </c>
      <c r="BE231" s="200">
        <f>IF(N231="základní",J231,0)</f>
        <v>0</v>
      </c>
      <c r="BF231" s="200">
        <f>IF(N231="snížená",J231,0)</f>
        <v>0</v>
      </c>
      <c r="BG231" s="200">
        <f>IF(N231="zákl. přenesená",J231,0)</f>
        <v>0</v>
      </c>
      <c r="BH231" s="200">
        <f>IF(N231="sníž. přenesená",J231,0)</f>
        <v>0</v>
      </c>
      <c r="BI231" s="200">
        <f>IF(N231="nulová",J231,0)</f>
        <v>0</v>
      </c>
      <c r="BJ231" s="17" t="s">
        <v>87</v>
      </c>
      <c r="BK231" s="200">
        <f>ROUND(I231*H231,2)</f>
        <v>0</v>
      </c>
      <c r="BL231" s="17" t="s">
        <v>149</v>
      </c>
      <c r="BM231" s="199" t="s">
        <v>619</v>
      </c>
    </row>
    <row r="232" spans="1:65" s="14" customFormat="1" ht="11.25">
      <c r="B232" s="212"/>
      <c r="C232" s="213"/>
      <c r="D232" s="203" t="s">
        <v>151</v>
      </c>
      <c r="E232" s="214" t="s">
        <v>1</v>
      </c>
      <c r="F232" s="215" t="s">
        <v>162</v>
      </c>
      <c r="G232" s="213"/>
      <c r="H232" s="216">
        <v>3</v>
      </c>
      <c r="I232" s="217"/>
      <c r="J232" s="213"/>
      <c r="K232" s="213"/>
      <c r="L232" s="218"/>
      <c r="M232" s="219"/>
      <c r="N232" s="220"/>
      <c r="O232" s="220"/>
      <c r="P232" s="220"/>
      <c r="Q232" s="220"/>
      <c r="R232" s="220"/>
      <c r="S232" s="220"/>
      <c r="T232" s="221"/>
      <c r="AT232" s="222" t="s">
        <v>151</v>
      </c>
      <c r="AU232" s="222" t="s">
        <v>89</v>
      </c>
      <c r="AV232" s="14" t="s">
        <v>89</v>
      </c>
      <c r="AW232" s="14" t="s">
        <v>33</v>
      </c>
      <c r="AX232" s="14" t="s">
        <v>79</v>
      </c>
      <c r="AY232" s="222" t="s">
        <v>143</v>
      </c>
    </row>
    <row r="233" spans="1:65" s="15" customFormat="1" ht="11.25">
      <c r="B233" s="223"/>
      <c r="C233" s="224"/>
      <c r="D233" s="203" t="s">
        <v>151</v>
      </c>
      <c r="E233" s="225" t="s">
        <v>1</v>
      </c>
      <c r="F233" s="226" t="s">
        <v>154</v>
      </c>
      <c r="G233" s="224"/>
      <c r="H233" s="227">
        <v>3</v>
      </c>
      <c r="I233" s="228"/>
      <c r="J233" s="224"/>
      <c r="K233" s="224"/>
      <c r="L233" s="229"/>
      <c r="M233" s="230"/>
      <c r="N233" s="231"/>
      <c r="O233" s="231"/>
      <c r="P233" s="231"/>
      <c r="Q233" s="231"/>
      <c r="R233" s="231"/>
      <c r="S233" s="231"/>
      <c r="T233" s="232"/>
      <c r="AT233" s="233" t="s">
        <v>151</v>
      </c>
      <c r="AU233" s="233" t="s">
        <v>89</v>
      </c>
      <c r="AV233" s="15" t="s">
        <v>149</v>
      </c>
      <c r="AW233" s="15" t="s">
        <v>33</v>
      </c>
      <c r="AX233" s="15" t="s">
        <v>87</v>
      </c>
      <c r="AY233" s="233" t="s">
        <v>143</v>
      </c>
    </row>
    <row r="234" spans="1:65" s="2" customFormat="1" ht="16.5" customHeight="1">
      <c r="A234" s="34"/>
      <c r="B234" s="35"/>
      <c r="C234" s="187" t="s">
        <v>260</v>
      </c>
      <c r="D234" s="187" t="s">
        <v>145</v>
      </c>
      <c r="E234" s="188" t="s">
        <v>620</v>
      </c>
      <c r="F234" s="189" t="s">
        <v>621</v>
      </c>
      <c r="G234" s="190" t="s">
        <v>212</v>
      </c>
      <c r="H234" s="191">
        <v>2.74</v>
      </c>
      <c r="I234" s="192"/>
      <c r="J234" s="193">
        <f>ROUND(I234*H234,2)</f>
        <v>0</v>
      </c>
      <c r="K234" s="194"/>
      <c r="L234" s="39"/>
      <c r="M234" s="195" t="s">
        <v>1</v>
      </c>
      <c r="N234" s="196" t="s">
        <v>44</v>
      </c>
      <c r="O234" s="71"/>
      <c r="P234" s="197">
        <f>O234*H234</f>
        <v>0</v>
      </c>
      <c r="Q234" s="197">
        <v>4.6999999999999999E-4</v>
      </c>
      <c r="R234" s="197">
        <f>Q234*H234</f>
        <v>1.2878E-3</v>
      </c>
      <c r="S234" s="197">
        <v>0</v>
      </c>
      <c r="T234" s="198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99" t="s">
        <v>149</v>
      </c>
      <c r="AT234" s="199" t="s">
        <v>145</v>
      </c>
      <c r="AU234" s="199" t="s">
        <v>89</v>
      </c>
      <c r="AY234" s="17" t="s">
        <v>143</v>
      </c>
      <c r="BE234" s="200">
        <f>IF(N234="základní",J234,0)</f>
        <v>0</v>
      </c>
      <c r="BF234" s="200">
        <f>IF(N234="snížená",J234,0)</f>
        <v>0</v>
      </c>
      <c r="BG234" s="200">
        <f>IF(N234="zákl. přenesená",J234,0)</f>
        <v>0</v>
      </c>
      <c r="BH234" s="200">
        <f>IF(N234="sníž. přenesená",J234,0)</f>
        <v>0</v>
      </c>
      <c r="BI234" s="200">
        <f>IF(N234="nulová",J234,0)</f>
        <v>0</v>
      </c>
      <c r="BJ234" s="17" t="s">
        <v>87</v>
      </c>
      <c r="BK234" s="200">
        <f>ROUND(I234*H234,2)</f>
        <v>0</v>
      </c>
      <c r="BL234" s="17" t="s">
        <v>149</v>
      </c>
      <c r="BM234" s="199" t="s">
        <v>622</v>
      </c>
    </row>
    <row r="235" spans="1:65" s="13" customFormat="1" ht="11.25">
      <c r="B235" s="201"/>
      <c r="C235" s="202"/>
      <c r="D235" s="203" t="s">
        <v>151</v>
      </c>
      <c r="E235" s="204" t="s">
        <v>1</v>
      </c>
      <c r="F235" s="205" t="s">
        <v>623</v>
      </c>
      <c r="G235" s="202"/>
      <c r="H235" s="204" t="s">
        <v>1</v>
      </c>
      <c r="I235" s="206"/>
      <c r="J235" s="202"/>
      <c r="K235" s="202"/>
      <c r="L235" s="207"/>
      <c r="M235" s="208"/>
      <c r="N235" s="209"/>
      <c r="O235" s="209"/>
      <c r="P235" s="209"/>
      <c r="Q235" s="209"/>
      <c r="R235" s="209"/>
      <c r="S235" s="209"/>
      <c r="T235" s="210"/>
      <c r="AT235" s="211" t="s">
        <v>151</v>
      </c>
      <c r="AU235" s="211" t="s">
        <v>89</v>
      </c>
      <c r="AV235" s="13" t="s">
        <v>87</v>
      </c>
      <c r="AW235" s="13" t="s">
        <v>33</v>
      </c>
      <c r="AX235" s="13" t="s">
        <v>79</v>
      </c>
      <c r="AY235" s="211" t="s">
        <v>143</v>
      </c>
    </row>
    <row r="236" spans="1:65" s="14" customFormat="1" ht="11.25">
      <c r="B236" s="212"/>
      <c r="C236" s="213"/>
      <c r="D236" s="203" t="s">
        <v>151</v>
      </c>
      <c r="E236" s="214" t="s">
        <v>1</v>
      </c>
      <c r="F236" s="215" t="s">
        <v>624</v>
      </c>
      <c r="G236" s="213"/>
      <c r="H236" s="216">
        <v>2.74</v>
      </c>
      <c r="I236" s="217"/>
      <c r="J236" s="213"/>
      <c r="K236" s="213"/>
      <c r="L236" s="218"/>
      <c r="M236" s="219"/>
      <c r="N236" s="220"/>
      <c r="O236" s="220"/>
      <c r="P236" s="220"/>
      <c r="Q236" s="220"/>
      <c r="R236" s="220"/>
      <c r="S236" s="220"/>
      <c r="T236" s="221"/>
      <c r="AT236" s="222" t="s">
        <v>151</v>
      </c>
      <c r="AU236" s="222" t="s">
        <v>89</v>
      </c>
      <c r="AV236" s="14" t="s">
        <v>89</v>
      </c>
      <c r="AW236" s="14" t="s">
        <v>33</v>
      </c>
      <c r="AX236" s="14" t="s">
        <v>79</v>
      </c>
      <c r="AY236" s="222" t="s">
        <v>143</v>
      </c>
    </row>
    <row r="237" spans="1:65" s="15" customFormat="1" ht="11.25">
      <c r="B237" s="223"/>
      <c r="C237" s="224"/>
      <c r="D237" s="203" t="s">
        <v>151</v>
      </c>
      <c r="E237" s="225" t="s">
        <v>1</v>
      </c>
      <c r="F237" s="226" t="s">
        <v>154</v>
      </c>
      <c r="G237" s="224"/>
      <c r="H237" s="227">
        <v>2.74</v>
      </c>
      <c r="I237" s="228"/>
      <c r="J237" s="224"/>
      <c r="K237" s="224"/>
      <c r="L237" s="229"/>
      <c r="M237" s="230"/>
      <c r="N237" s="231"/>
      <c r="O237" s="231"/>
      <c r="P237" s="231"/>
      <c r="Q237" s="231"/>
      <c r="R237" s="231"/>
      <c r="S237" s="231"/>
      <c r="T237" s="232"/>
      <c r="AT237" s="233" t="s">
        <v>151</v>
      </c>
      <c r="AU237" s="233" t="s">
        <v>89</v>
      </c>
      <c r="AV237" s="15" t="s">
        <v>149</v>
      </c>
      <c r="AW237" s="15" t="s">
        <v>33</v>
      </c>
      <c r="AX237" s="15" t="s">
        <v>87</v>
      </c>
      <c r="AY237" s="233" t="s">
        <v>143</v>
      </c>
    </row>
    <row r="238" spans="1:65" s="2" customFormat="1" ht="24.2" customHeight="1">
      <c r="A238" s="34"/>
      <c r="B238" s="35"/>
      <c r="C238" s="234" t="s">
        <v>8</v>
      </c>
      <c r="D238" s="234" t="s">
        <v>196</v>
      </c>
      <c r="E238" s="235" t="s">
        <v>625</v>
      </c>
      <c r="F238" s="236" t="s">
        <v>626</v>
      </c>
      <c r="G238" s="237" t="s">
        <v>212</v>
      </c>
      <c r="H238" s="238">
        <v>3.0139999999999998</v>
      </c>
      <c r="I238" s="239"/>
      <c r="J238" s="240">
        <f>ROUND(I238*H238,2)</f>
        <v>0</v>
      </c>
      <c r="K238" s="241"/>
      <c r="L238" s="242"/>
      <c r="M238" s="243" t="s">
        <v>1</v>
      </c>
      <c r="N238" s="244" t="s">
        <v>44</v>
      </c>
      <c r="O238" s="71"/>
      <c r="P238" s="197">
        <f>O238*H238</f>
        <v>0</v>
      </c>
      <c r="Q238" s="197">
        <v>2.64E-2</v>
      </c>
      <c r="R238" s="197">
        <f>Q238*H238</f>
        <v>7.956959999999999E-2</v>
      </c>
      <c r="S238" s="197">
        <v>0</v>
      </c>
      <c r="T238" s="198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199" t="s">
        <v>200</v>
      </c>
      <c r="AT238" s="199" t="s">
        <v>196</v>
      </c>
      <c r="AU238" s="199" t="s">
        <v>89</v>
      </c>
      <c r="AY238" s="17" t="s">
        <v>143</v>
      </c>
      <c r="BE238" s="200">
        <f>IF(N238="základní",J238,0)</f>
        <v>0</v>
      </c>
      <c r="BF238" s="200">
        <f>IF(N238="snížená",J238,0)</f>
        <v>0</v>
      </c>
      <c r="BG238" s="200">
        <f>IF(N238="zákl. přenesená",J238,0)</f>
        <v>0</v>
      </c>
      <c r="BH238" s="200">
        <f>IF(N238="sníž. přenesená",J238,0)</f>
        <v>0</v>
      </c>
      <c r="BI238" s="200">
        <f>IF(N238="nulová",J238,0)</f>
        <v>0</v>
      </c>
      <c r="BJ238" s="17" t="s">
        <v>87</v>
      </c>
      <c r="BK238" s="200">
        <f>ROUND(I238*H238,2)</f>
        <v>0</v>
      </c>
      <c r="BL238" s="17" t="s">
        <v>149</v>
      </c>
      <c r="BM238" s="199" t="s">
        <v>627</v>
      </c>
    </row>
    <row r="239" spans="1:65" s="13" customFormat="1" ht="11.25">
      <c r="B239" s="201"/>
      <c r="C239" s="202"/>
      <c r="D239" s="203" t="s">
        <v>151</v>
      </c>
      <c r="E239" s="204" t="s">
        <v>1</v>
      </c>
      <c r="F239" s="205" t="s">
        <v>623</v>
      </c>
      <c r="G239" s="202"/>
      <c r="H239" s="204" t="s">
        <v>1</v>
      </c>
      <c r="I239" s="206"/>
      <c r="J239" s="202"/>
      <c r="K239" s="202"/>
      <c r="L239" s="207"/>
      <c r="M239" s="208"/>
      <c r="N239" s="209"/>
      <c r="O239" s="209"/>
      <c r="P239" s="209"/>
      <c r="Q239" s="209"/>
      <c r="R239" s="209"/>
      <c r="S239" s="209"/>
      <c r="T239" s="210"/>
      <c r="AT239" s="211" t="s">
        <v>151</v>
      </c>
      <c r="AU239" s="211" t="s">
        <v>89</v>
      </c>
      <c r="AV239" s="13" t="s">
        <v>87</v>
      </c>
      <c r="AW239" s="13" t="s">
        <v>33</v>
      </c>
      <c r="AX239" s="13" t="s">
        <v>79</v>
      </c>
      <c r="AY239" s="211" t="s">
        <v>143</v>
      </c>
    </row>
    <row r="240" spans="1:65" s="14" customFormat="1" ht="11.25">
      <c r="B240" s="212"/>
      <c r="C240" s="213"/>
      <c r="D240" s="203" t="s">
        <v>151</v>
      </c>
      <c r="E240" s="214" t="s">
        <v>1</v>
      </c>
      <c r="F240" s="215" t="s">
        <v>624</v>
      </c>
      <c r="G240" s="213"/>
      <c r="H240" s="216">
        <v>2.74</v>
      </c>
      <c r="I240" s="217"/>
      <c r="J240" s="213"/>
      <c r="K240" s="213"/>
      <c r="L240" s="218"/>
      <c r="M240" s="219"/>
      <c r="N240" s="220"/>
      <c r="O240" s="220"/>
      <c r="P240" s="220"/>
      <c r="Q240" s="220"/>
      <c r="R240" s="220"/>
      <c r="S240" s="220"/>
      <c r="T240" s="221"/>
      <c r="AT240" s="222" t="s">
        <v>151</v>
      </c>
      <c r="AU240" s="222" t="s">
        <v>89</v>
      </c>
      <c r="AV240" s="14" t="s">
        <v>89</v>
      </c>
      <c r="AW240" s="14" t="s">
        <v>33</v>
      </c>
      <c r="AX240" s="14" t="s">
        <v>79</v>
      </c>
      <c r="AY240" s="222" t="s">
        <v>143</v>
      </c>
    </row>
    <row r="241" spans="1:65" s="15" customFormat="1" ht="11.25">
      <c r="B241" s="223"/>
      <c r="C241" s="224"/>
      <c r="D241" s="203" t="s">
        <v>151</v>
      </c>
      <c r="E241" s="225" t="s">
        <v>1</v>
      </c>
      <c r="F241" s="226" t="s">
        <v>154</v>
      </c>
      <c r="G241" s="224"/>
      <c r="H241" s="227">
        <v>2.74</v>
      </c>
      <c r="I241" s="228"/>
      <c r="J241" s="224"/>
      <c r="K241" s="224"/>
      <c r="L241" s="229"/>
      <c r="M241" s="230"/>
      <c r="N241" s="231"/>
      <c r="O241" s="231"/>
      <c r="P241" s="231"/>
      <c r="Q241" s="231"/>
      <c r="R241" s="231"/>
      <c r="S241" s="231"/>
      <c r="T241" s="232"/>
      <c r="AT241" s="233" t="s">
        <v>151</v>
      </c>
      <c r="AU241" s="233" t="s">
        <v>89</v>
      </c>
      <c r="AV241" s="15" t="s">
        <v>149</v>
      </c>
      <c r="AW241" s="15" t="s">
        <v>33</v>
      </c>
      <c r="AX241" s="15" t="s">
        <v>87</v>
      </c>
      <c r="AY241" s="233" t="s">
        <v>143</v>
      </c>
    </row>
    <row r="242" spans="1:65" s="14" customFormat="1" ht="11.25">
      <c r="B242" s="212"/>
      <c r="C242" s="213"/>
      <c r="D242" s="203" t="s">
        <v>151</v>
      </c>
      <c r="E242" s="213"/>
      <c r="F242" s="215" t="s">
        <v>628</v>
      </c>
      <c r="G242" s="213"/>
      <c r="H242" s="216">
        <v>3.0139999999999998</v>
      </c>
      <c r="I242" s="217"/>
      <c r="J242" s="213"/>
      <c r="K242" s="213"/>
      <c r="L242" s="218"/>
      <c r="M242" s="219"/>
      <c r="N242" s="220"/>
      <c r="O242" s="220"/>
      <c r="P242" s="220"/>
      <c r="Q242" s="220"/>
      <c r="R242" s="220"/>
      <c r="S242" s="220"/>
      <c r="T242" s="221"/>
      <c r="AT242" s="222" t="s">
        <v>151</v>
      </c>
      <c r="AU242" s="222" t="s">
        <v>89</v>
      </c>
      <c r="AV242" s="14" t="s">
        <v>89</v>
      </c>
      <c r="AW242" s="14" t="s">
        <v>4</v>
      </c>
      <c r="AX242" s="14" t="s">
        <v>87</v>
      </c>
      <c r="AY242" s="222" t="s">
        <v>143</v>
      </c>
    </row>
    <row r="243" spans="1:65" s="2" customFormat="1" ht="21.75" customHeight="1">
      <c r="A243" s="34"/>
      <c r="B243" s="35"/>
      <c r="C243" s="187" t="s">
        <v>286</v>
      </c>
      <c r="D243" s="187" t="s">
        <v>145</v>
      </c>
      <c r="E243" s="188" t="s">
        <v>629</v>
      </c>
      <c r="F243" s="189" t="s">
        <v>630</v>
      </c>
      <c r="G243" s="190" t="s">
        <v>212</v>
      </c>
      <c r="H243" s="191">
        <v>1.7</v>
      </c>
      <c r="I243" s="192"/>
      <c r="J243" s="193">
        <f>ROUND(I243*H243,2)</f>
        <v>0</v>
      </c>
      <c r="K243" s="194"/>
      <c r="L243" s="39"/>
      <c r="M243" s="195" t="s">
        <v>1</v>
      </c>
      <c r="N243" s="196" t="s">
        <v>44</v>
      </c>
      <c r="O243" s="71"/>
      <c r="P243" s="197">
        <f>O243*H243</f>
        <v>0</v>
      </c>
      <c r="Q243" s="197">
        <v>5.8E-4</v>
      </c>
      <c r="R243" s="197">
        <f>Q243*H243</f>
        <v>9.859999999999999E-4</v>
      </c>
      <c r="S243" s="197">
        <v>0</v>
      </c>
      <c r="T243" s="198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199" t="s">
        <v>149</v>
      </c>
      <c r="AT243" s="199" t="s">
        <v>145</v>
      </c>
      <c r="AU243" s="199" t="s">
        <v>89</v>
      </c>
      <c r="AY243" s="17" t="s">
        <v>143</v>
      </c>
      <c r="BE243" s="200">
        <f>IF(N243="základní",J243,0)</f>
        <v>0</v>
      </c>
      <c r="BF243" s="200">
        <f>IF(N243="snížená",J243,0)</f>
        <v>0</v>
      </c>
      <c r="BG243" s="200">
        <f>IF(N243="zákl. přenesená",J243,0)</f>
        <v>0</v>
      </c>
      <c r="BH243" s="200">
        <f>IF(N243="sníž. přenesená",J243,0)</f>
        <v>0</v>
      </c>
      <c r="BI243" s="200">
        <f>IF(N243="nulová",J243,0)</f>
        <v>0</v>
      </c>
      <c r="BJ243" s="17" t="s">
        <v>87</v>
      </c>
      <c r="BK243" s="200">
        <f>ROUND(I243*H243,2)</f>
        <v>0</v>
      </c>
      <c r="BL243" s="17" t="s">
        <v>149</v>
      </c>
      <c r="BM243" s="199" t="s">
        <v>631</v>
      </c>
    </row>
    <row r="244" spans="1:65" s="13" customFormat="1" ht="11.25">
      <c r="B244" s="201"/>
      <c r="C244" s="202"/>
      <c r="D244" s="203" t="s">
        <v>151</v>
      </c>
      <c r="E244" s="204" t="s">
        <v>1</v>
      </c>
      <c r="F244" s="205" t="s">
        <v>632</v>
      </c>
      <c r="G244" s="202"/>
      <c r="H244" s="204" t="s">
        <v>1</v>
      </c>
      <c r="I244" s="206"/>
      <c r="J244" s="202"/>
      <c r="K244" s="202"/>
      <c r="L244" s="207"/>
      <c r="M244" s="208"/>
      <c r="N244" s="209"/>
      <c r="O244" s="209"/>
      <c r="P244" s="209"/>
      <c r="Q244" s="209"/>
      <c r="R244" s="209"/>
      <c r="S244" s="209"/>
      <c r="T244" s="210"/>
      <c r="AT244" s="211" t="s">
        <v>151</v>
      </c>
      <c r="AU244" s="211" t="s">
        <v>89</v>
      </c>
      <c r="AV244" s="13" t="s">
        <v>87</v>
      </c>
      <c r="AW244" s="13" t="s">
        <v>33</v>
      </c>
      <c r="AX244" s="13" t="s">
        <v>79</v>
      </c>
      <c r="AY244" s="211" t="s">
        <v>143</v>
      </c>
    </row>
    <row r="245" spans="1:65" s="14" customFormat="1" ht="11.25">
      <c r="B245" s="212"/>
      <c r="C245" s="213"/>
      <c r="D245" s="203" t="s">
        <v>151</v>
      </c>
      <c r="E245" s="214" t="s">
        <v>1</v>
      </c>
      <c r="F245" s="215" t="s">
        <v>87</v>
      </c>
      <c r="G245" s="213"/>
      <c r="H245" s="216">
        <v>1</v>
      </c>
      <c r="I245" s="217"/>
      <c r="J245" s="213"/>
      <c r="K245" s="213"/>
      <c r="L245" s="218"/>
      <c r="M245" s="219"/>
      <c r="N245" s="220"/>
      <c r="O245" s="220"/>
      <c r="P245" s="220"/>
      <c r="Q245" s="220"/>
      <c r="R245" s="220"/>
      <c r="S245" s="220"/>
      <c r="T245" s="221"/>
      <c r="AT245" s="222" t="s">
        <v>151</v>
      </c>
      <c r="AU245" s="222" t="s">
        <v>89</v>
      </c>
      <c r="AV245" s="14" t="s">
        <v>89</v>
      </c>
      <c r="AW245" s="14" t="s">
        <v>33</v>
      </c>
      <c r="AX245" s="14" t="s">
        <v>79</v>
      </c>
      <c r="AY245" s="222" t="s">
        <v>143</v>
      </c>
    </row>
    <row r="246" spans="1:65" s="13" customFormat="1" ht="11.25">
      <c r="B246" s="201"/>
      <c r="C246" s="202"/>
      <c r="D246" s="203" t="s">
        <v>151</v>
      </c>
      <c r="E246" s="204" t="s">
        <v>1</v>
      </c>
      <c r="F246" s="205" t="s">
        <v>633</v>
      </c>
      <c r="G246" s="202"/>
      <c r="H246" s="204" t="s">
        <v>1</v>
      </c>
      <c r="I246" s="206"/>
      <c r="J246" s="202"/>
      <c r="K246" s="202"/>
      <c r="L246" s="207"/>
      <c r="M246" s="208"/>
      <c r="N246" s="209"/>
      <c r="O246" s="209"/>
      <c r="P246" s="209"/>
      <c r="Q246" s="209"/>
      <c r="R246" s="209"/>
      <c r="S246" s="209"/>
      <c r="T246" s="210"/>
      <c r="AT246" s="211" t="s">
        <v>151</v>
      </c>
      <c r="AU246" s="211" t="s">
        <v>89</v>
      </c>
      <c r="AV246" s="13" t="s">
        <v>87</v>
      </c>
      <c r="AW246" s="13" t="s">
        <v>33</v>
      </c>
      <c r="AX246" s="13" t="s">
        <v>79</v>
      </c>
      <c r="AY246" s="211" t="s">
        <v>143</v>
      </c>
    </row>
    <row r="247" spans="1:65" s="14" customFormat="1" ht="11.25">
      <c r="B247" s="212"/>
      <c r="C247" s="213"/>
      <c r="D247" s="203" t="s">
        <v>151</v>
      </c>
      <c r="E247" s="214" t="s">
        <v>1</v>
      </c>
      <c r="F247" s="215" t="s">
        <v>634</v>
      </c>
      <c r="G247" s="213"/>
      <c r="H247" s="216">
        <v>0.7</v>
      </c>
      <c r="I247" s="217"/>
      <c r="J247" s="213"/>
      <c r="K247" s="213"/>
      <c r="L247" s="218"/>
      <c r="M247" s="219"/>
      <c r="N247" s="220"/>
      <c r="O247" s="220"/>
      <c r="P247" s="220"/>
      <c r="Q247" s="220"/>
      <c r="R247" s="220"/>
      <c r="S247" s="220"/>
      <c r="T247" s="221"/>
      <c r="AT247" s="222" t="s">
        <v>151</v>
      </c>
      <c r="AU247" s="222" t="s">
        <v>89</v>
      </c>
      <c r="AV247" s="14" t="s">
        <v>89</v>
      </c>
      <c r="AW247" s="14" t="s">
        <v>33</v>
      </c>
      <c r="AX247" s="14" t="s">
        <v>79</v>
      </c>
      <c r="AY247" s="222" t="s">
        <v>143</v>
      </c>
    </row>
    <row r="248" spans="1:65" s="15" customFormat="1" ht="11.25">
      <c r="B248" s="223"/>
      <c r="C248" s="224"/>
      <c r="D248" s="203" t="s">
        <v>151</v>
      </c>
      <c r="E248" s="225" t="s">
        <v>1</v>
      </c>
      <c r="F248" s="226" t="s">
        <v>154</v>
      </c>
      <c r="G248" s="224"/>
      <c r="H248" s="227">
        <v>1.7</v>
      </c>
      <c r="I248" s="228"/>
      <c r="J248" s="224"/>
      <c r="K248" s="224"/>
      <c r="L248" s="229"/>
      <c r="M248" s="230"/>
      <c r="N248" s="231"/>
      <c r="O248" s="231"/>
      <c r="P248" s="231"/>
      <c r="Q248" s="231"/>
      <c r="R248" s="231"/>
      <c r="S248" s="231"/>
      <c r="T248" s="232"/>
      <c r="AT248" s="233" t="s">
        <v>151</v>
      </c>
      <c r="AU248" s="233" t="s">
        <v>89</v>
      </c>
      <c r="AV248" s="15" t="s">
        <v>149</v>
      </c>
      <c r="AW248" s="15" t="s">
        <v>33</v>
      </c>
      <c r="AX248" s="15" t="s">
        <v>87</v>
      </c>
      <c r="AY248" s="233" t="s">
        <v>143</v>
      </c>
    </row>
    <row r="249" spans="1:65" s="2" customFormat="1" ht="24.2" customHeight="1">
      <c r="A249" s="34"/>
      <c r="B249" s="35"/>
      <c r="C249" s="234" t="s">
        <v>296</v>
      </c>
      <c r="D249" s="234" t="s">
        <v>196</v>
      </c>
      <c r="E249" s="235" t="s">
        <v>635</v>
      </c>
      <c r="F249" s="236" t="s">
        <v>636</v>
      </c>
      <c r="G249" s="237" t="s">
        <v>212</v>
      </c>
      <c r="H249" s="238">
        <v>1.87</v>
      </c>
      <c r="I249" s="239"/>
      <c r="J249" s="240">
        <f>ROUND(I249*H249,2)</f>
        <v>0</v>
      </c>
      <c r="K249" s="241"/>
      <c r="L249" s="242"/>
      <c r="M249" s="243" t="s">
        <v>1</v>
      </c>
      <c r="N249" s="244" t="s">
        <v>44</v>
      </c>
      <c r="O249" s="71"/>
      <c r="P249" s="197">
        <f>O249*H249</f>
        <v>0</v>
      </c>
      <c r="Q249" s="197">
        <v>5.0939999999999999E-2</v>
      </c>
      <c r="R249" s="197">
        <f>Q249*H249</f>
        <v>9.5257800000000004E-2</v>
      </c>
      <c r="S249" s="197">
        <v>0</v>
      </c>
      <c r="T249" s="198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99" t="s">
        <v>200</v>
      </c>
      <c r="AT249" s="199" t="s">
        <v>196</v>
      </c>
      <c r="AU249" s="199" t="s">
        <v>89</v>
      </c>
      <c r="AY249" s="17" t="s">
        <v>143</v>
      </c>
      <c r="BE249" s="200">
        <f>IF(N249="základní",J249,0)</f>
        <v>0</v>
      </c>
      <c r="BF249" s="200">
        <f>IF(N249="snížená",J249,0)</f>
        <v>0</v>
      </c>
      <c r="BG249" s="200">
        <f>IF(N249="zákl. přenesená",J249,0)</f>
        <v>0</v>
      </c>
      <c r="BH249" s="200">
        <f>IF(N249="sníž. přenesená",J249,0)</f>
        <v>0</v>
      </c>
      <c r="BI249" s="200">
        <f>IF(N249="nulová",J249,0)</f>
        <v>0</v>
      </c>
      <c r="BJ249" s="17" t="s">
        <v>87</v>
      </c>
      <c r="BK249" s="200">
        <f>ROUND(I249*H249,2)</f>
        <v>0</v>
      </c>
      <c r="BL249" s="17" t="s">
        <v>149</v>
      </c>
      <c r="BM249" s="199" t="s">
        <v>637</v>
      </c>
    </row>
    <row r="250" spans="1:65" s="14" customFormat="1" ht="11.25">
      <c r="B250" s="212"/>
      <c r="C250" s="213"/>
      <c r="D250" s="203" t="s">
        <v>151</v>
      </c>
      <c r="E250" s="214" t="s">
        <v>1</v>
      </c>
      <c r="F250" s="215" t="s">
        <v>638</v>
      </c>
      <c r="G250" s="213"/>
      <c r="H250" s="216">
        <v>1.7</v>
      </c>
      <c r="I250" s="217"/>
      <c r="J250" s="213"/>
      <c r="K250" s="213"/>
      <c r="L250" s="218"/>
      <c r="M250" s="219"/>
      <c r="N250" s="220"/>
      <c r="O250" s="220"/>
      <c r="P250" s="220"/>
      <c r="Q250" s="220"/>
      <c r="R250" s="220"/>
      <c r="S250" s="220"/>
      <c r="T250" s="221"/>
      <c r="AT250" s="222" t="s">
        <v>151</v>
      </c>
      <c r="AU250" s="222" t="s">
        <v>89</v>
      </c>
      <c r="AV250" s="14" t="s">
        <v>89</v>
      </c>
      <c r="AW250" s="14" t="s">
        <v>33</v>
      </c>
      <c r="AX250" s="14" t="s">
        <v>79</v>
      </c>
      <c r="AY250" s="222" t="s">
        <v>143</v>
      </c>
    </row>
    <row r="251" spans="1:65" s="15" customFormat="1" ht="11.25">
      <c r="B251" s="223"/>
      <c r="C251" s="224"/>
      <c r="D251" s="203" t="s">
        <v>151</v>
      </c>
      <c r="E251" s="225" t="s">
        <v>1</v>
      </c>
      <c r="F251" s="226" t="s">
        <v>154</v>
      </c>
      <c r="G251" s="224"/>
      <c r="H251" s="227">
        <v>1.7</v>
      </c>
      <c r="I251" s="228"/>
      <c r="J251" s="224"/>
      <c r="K251" s="224"/>
      <c r="L251" s="229"/>
      <c r="M251" s="230"/>
      <c r="N251" s="231"/>
      <c r="O251" s="231"/>
      <c r="P251" s="231"/>
      <c r="Q251" s="231"/>
      <c r="R251" s="231"/>
      <c r="S251" s="231"/>
      <c r="T251" s="232"/>
      <c r="AT251" s="233" t="s">
        <v>151</v>
      </c>
      <c r="AU251" s="233" t="s">
        <v>89</v>
      </c>
      <c r="AV251" s="15" t="s">
        <v>149</v>
      </c>
      <c r="AW251" s="15" t="s">
        <v>33</v>
      </c>
      <c r="AX251" s="15" t="s">
        <v>87</v>
      </c>
      <c r="AY251" s="233" t="s">
        <v>143</v>
      </c>
    </row>
    <row r="252" spans="1:65" s="14" customFormat="1" ht="11.25">
      <c r="B252" s="212"/>
      <c r="C252" s="213"/>
      <c r="D252" s="203" t="s">
        <v>151</v>
      </c>
      <c r="E252" s="213"/>
      <c r="F252" s="215" t="s">
        <v>639</v>
      </c>
      <c r="G252" s="213"/>
      <c r="H252" s="216">
        <v>1.87</v>
      </c>
      <c r="I252" s="217"/>
      <c r="J252" s="213"/>
      <c r="K252" s="213"/>
      <c r="L252" s="218"/>
      <c r="M252" s="219"/>
      <c r="N252" s="220"/>
      <c r="O252" s="220"/>
      <c r="P252" s="220"/>
      <c r="Q252" s="220"/>
      <c r="R252" s="220"/>
      <c r="S252" s="220"/>
      <c r="T252" s="221"/>
      <c r="AT252" s="222" t="s">
        <v>151</v>
      </c>
      <c r="AU252" s="222" t="s">
        <v>89</v>
      </c>
      <c r="AV252" s="14" t="s">
        <v>89</v>
      </c>
      <c r="AW252" s="14" t="s">
        <v>4</v>
      </c>
      <c r="AX252" s="14" t="s">
        <v>87</v>
      </c>
      <c r="AY252" s="222" t="s">
        <v>143</v>
      </c>
    </row>
    <row r="253" spans="1:65" s="12" customFormat="1" ht="22.9" customHeight="1">
      <c r="B253" s="171"/>
      <c r="C253" s="172"/>
      <c r="D253" s="173" t="s">
        <v>78</v>
      </c>
      <c r="E253" s="185" t="s">
        <v>209</v>
      </c>
      <c r="F253" s="185" t="s">
        <v>331</v>
      </c>
      <c r="G253" s="172"/>
      <c r="H253" s="172"/>
      <c r="I253" s="175"/>
      <c r="J253" s="186">
        <f>BK253</f>
        <v>0</v>
      </c>
      <c r="K253" s="172"/>
      <c r="L253" s="177"/>
      <c r="M253" s="178"/>
      <c r="N253" s="179"/>
      <c r="O253" s="179"/>
      <c r="P253" s="180">
        <f>SUM(P254:P265)</f>
        <v>0</v>
      </c>
      <c r="Q253" s="179"/>
      <c r="R253" s="180">
        <f>SUM(R254:R265)</f>
        <v>0</v>
      </c>
      <c r="S253" s="179"/>
      <c r="T253" s="181">
        <f>SUM(T254:T265)</f>
        <v>1.1936</v>
      </c>
      <c r="AR253" s="182" t="s">
        <v>87</v>
      </c>
      <c r="AT253" s="183" t="s">
        <v>78</v>
      </c>
      <c r="AU253" s="183" t="s">
        <v>87</v>
      </c>
      <c r="AY253" s="182" t="s">
        <v>143</v>
      </c>
      <c r="BK253" s="184">
        <f>SUM(BK254:BK265)</f>
        <v>0</v>
      </c>
    </row>
    <row r="254" spans="1:65" s="2" customFormat="1" ht="24.2" customHeight="1">
      <c r="A254" s="34"/>
      <c r="B254" s="35"/>
      <c r="C254" s="187" t="s">
        <v>300</v>
      </c>
      <c r="D254" s="187" t="s">
        <v>145</v>
      </c>
      <c r="E254" s="188" t="s">
        <v>640</v>
      </c>
      <c r="F254" s="189" t="s">
        <v>641</v>
      </c>
      <c r="G254" s="190" t="s">
        <v>148</v>
      </c>
      <c r="H254" s="191">
        <v>9.6000000000000002E-2</v>
      </c>
      <c r="I254" s="192"/>
      <c r="J254" s="193">
        <f>ROUND(I254*H254,2)</f>
        <v>0</v>
      </c>
      <c r="K254" s="194"/>
      <c r="L254" s="39"/>
      <c r="M254" s="195" t="s">
        <v>1</v>
      </c>
      <c r="N254" s="196" t="s">
        <v>44</v>
      </c>
      <c r="O254" s="71"/>
      <c r="P254" s="197">
        <f>O254*H254</f>
        <v>0</v>
      </c>
      <c r="Q254" s="197">
        <v>0</v>
      </c>
      <c r="R254" s="197">
        <f>Q254*H254</f>
        <v>0</v>
      </c>
      <c r="S254" s="197">
        <v>2.5</v>
      </c>
      <c r="T254" s="198">
        <f>S254*H254</f>
        <v>0.24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199" t="s">
        <v>149</v>
      </c>
      <c r="AT254" s="199" t="s">
        <v>145</v>
      </c>
      <c r="AU254" s="199" t="s">
        <v>89</v>
      </c>
      <c r="AY254" s="17" t="s">
        <v>143</v>
      </c>
      <c r="BE254" s="200">
        <f>IF(N254="základní",J254,0)</f>
        <v>0</v>
      </c>
      <c r="BF254" s="200">
        <f>IF(N254="snížená",J254,0)</f>
        <v>0</v>
      </c>
      <c r="BG254" s="200">
        <f>IF(N254="zákl. přenesená",J254,0)</f>
        <v>0</v>
      </c>
      <c r="BH254" s="200">
        <f>IF(N254="sníž. přenesená",J254,0)</f>
        <v>0</v>
      </c>
      <c r="BI254" s="200">
        <f>IF(N254="nulová",J254,0)</f>
        <v>0</v>
      </c>
      <c r="BJ254" s="17" t="s">
        <v>87</v>
      </c>
      <c r="BK254" s="200">
        <f>ROUND(I254*H254,2)</f>
        <v>0</v>
      </c>
      <c r="BL254" s="17" t="s">
        <v>149</v>
      </c>
      <c r="BM254" s="199" t="s">
        <v>642</v>
      </c>
    </row>
    <row r="255" spans="1:65" s="13" customFormat="1" ht="22.5">
      <c r="B255" s="201"/>
      <c r="C255" s="202"/>
      <c r="D255" s="203" t="s">
        <v>151</v>
      </c>
      <c r="E255" s="204" t="s">
        <v>1</v>
      </c>
      <c r="F255" s="205" t="s">
        <v>643</v>
      </c>
      <c r="G255" s="202"/>
      <c r="H255" s="204" t="s">
        <v>1</v>
      </c>
      <c r="I255" s="206"/>
      <c r="J255" s="202"/>
      <c r="K255" s="202"/>
      <c r="L255" s="207"/>
      <c r="M255" s="208"/>
      <c r="N255" s="209"/>
      <c r="O255" s="209"/>
      <c r="P255" s="209"/>
      <c r="Q255" s="209"/>
      <c r="R255" s="209"/>
      <c r="S255" s="209"/>
      <c r="T255" s="210"/>
      <c r="AT255" s="211" t="s">
        <v>151</v>
      </c>
      <c r="AU255" s="211" t="s">
        <v>89</v>
      </c>
      <c r="AV255" s="13" t="s">
        <v>87</v>
      </c>
      <c r="AW255" s="13" t="s">
        <v>33</v>
      </c>
      <c r="AX255" s="13" t="s">
        <v>79</v>
      </c>
      <c r="AY255" s="211" t="s">
        <v>143</v>
      </c>
    </row>
    <row r="256" spans="1:65" s="14" customFormat="1" ht="11.25">
      <c r="B256" s="212"/>
      <c r="C256" s="213"/>
      <c r="D256" s="203" t="s">
        <v>151</v>
      </c>
      <c r="E256" s="214" t="s">
        <v>1</v>
      </c>
      <c r="F256" s="215" t="s">
        <v>644</v>
      </c>
      <c r="G256" s="213"/>
      <c r="H256" s="216">
        <v>9.6000000000000002E-2</v>
      </c>
      <c r="I256" s="217"/>
      <c r="J256" s="213"/>
      <c r="K256" s="213"/>
      <c r="L256" s="218"/>
      <c r="M256" s="219"/>
      <c r="N256" s="220"/>
      <c r="O256" s="220"/>
      <c r="P256" s="220"/>
      <c r="Q256" s="220"/>
      <c r="R256" s="220"/>
      <c r="S256" s="220"/>
      <c r="T256" s="221"/>
      <c r="AT256" s="222" t="s">
        <v>151</v>
      </c>
      <c r="AU256" s="222" t="s">
        <v>89</v>
      </c>
      <c r="AV256" s="14" t="s">
        <v>89</v>
      </c>
      <c r="AW256" s="14" t="s">
        <v>33</v>
      </c>
      <c r="AX256" s="14" t="s">
        <v>79</v>
      </c>
      <c r="AY256" s="222" t="s">
        <v>143</v>
      </c>
    </row>
    <row r="257" spans="1:65" s="15" customFormat="1" ht="11.25">
      <c r="B257" s="223"/>
      <c r="C257" s="224"/>
      <c r="D257" s="203" t="s">
        <v>151</v>
      </c>
      <c r="E257" s="225" t="s">
        <v>1</v>
      </c>
      <c r="F257" s="226" t="s">
        <v>154</v>
      </c>
      <c r="G257" s="224"/>
      <c r="H257" s="227">
        <v>9.6000000000000002E-2</v>
      </c>
      <c r="I257" s="228"/>
      <c r="J257" s="224"/>
      <c r="K257" s="224"/>
      <c r="L257" s="229"/>
      <c r="M257" s="230"/>
      <c r="N257" s="231"/>
      <c r="O257" s="231"/>
      <c r="P257" s="231"/>
      <c r="Q257" s="231"/>
      <c r="R257" s="231"/>
      <c r="S257" s="231"/>
      <c r="T257" s="232"/>
      <c r="AT257" s="233" t="s">
        <v>151</v>
      </c>
      <c r="AU257" s="233" t="s">
        <v>89</v>
      </c>
      <c r="AV257" s="15" t="s">
        <v>149</v>
      </c>
      <c r="AW257" s="15" t="s">
        <v>33</v>
      </c>
      <c r="AX257" s="15" t="s">
        <v>87</v>
      </c>
      <c r="AY257" s="233" t="s">
        <v>143</v>
      </c>
    </row>
    <row r="258" spans="1:65" s="2" customFormat="1" ht="24.2" customHeight="1">
      <c r="A258" s="34"/>
      <c r="B258" s="35"/>
      <c r="C258" s="187" t="s">
        <v>304</v>
      </c>
      <c r="D258" s="187" t="s">
        <v>145</v>
      </c>
      <c r="E258" s="188" t="s">
        <v>645</v>
      </c>
      <c r="F258" s="189" t="s">
        <v>646</v>
      </c>
      <c r="G258" s="190" t="s">
        <v>148</v>
      </c>
      <c r="H258" s="191">
        <v>0.128</v>
      </c>
      <c r="I258" s="192"/>
      <c r="J258" s="193">
        <f>ROUND(I258*H258,2)</f>
        <v>0</v>
      </c>
      <c r="K258" s="194"/>
      <c r="L258" s="39"/>
      <c r="M258" s="195" t="s">
        <v>1</v>
      </c>
      <c r="N258" s="196" t="s">
        <v>44</v>
      </c>
      <c r="O258" s="71"/>
      <c r="P258" s="197">
        <f>O258*H258</f>
        <v>0</v>
      </c>
      <c r="Q258" s="197">
        <v>0</v>
      </c>
      <c r="R258" s="197">
        <f>Q258*H258</f>
        <v>0</v>
      </c>
      <c r="S258" s="197">
        <v>2.5</v>
      </c>
      <c r="T258" s="198">
        <f>S258*H258</f>
        <v>0.32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199" t="s">
        <v>149</v>
      </c>
      <c r="AT258" s="199" t="s">
        <v>145</v>
      </c>
      <c r="AU258" s="199" t="s">
        <v>89</v>
      </c>
      <c r="AY258" s="17" t="s">
        <v>143</v>
      </c>
      <c r="BE258" s="200">
        <f>IF(N258="základní",J258,0)</f>
        <v>0</v>
      </c>
      <c r="BF258" s="200">
        <f>IF(N258="snížená",J258,0)</f>
        <v>0</v>
      </c>
      <c r="BG258" s="200">
        <f>IF(N258="zákl. přenesená",J258,0)</f>
        <v>0</v>
      </c>
      <c r="BH258" s="200">
        <f>IF(N258="sníž. přenesená",J258,0)</f>
        <v>0</v>
      </c>
      <c r="BI258" s="200">
        <f>IF(N258="nulová",J258,0)</f>
        <v>0</v>
      </c>
      <c r="BJ258" s="17" t="s">
        <v>87</v>
      </c>
      <c r="BK258" s="200">
        <f>ROUND(I258*H258,2)</f>
        <v>0</v>
      </c>
      <c r="BL258" s="17" t="s">
        <v>149</v>
      </c>
      <c r="BM258" s="199" t="s">
        <v>647</v>
      </c>
    </row>
    <row r="259" spans="1:65" s="13" customFormat="1" ht="22.5">
      <c r="B259" s="201"/>
      <c r="C259" s="202"/>
      <c r="D259" s="203" t="s">
        <v>151</v>
      </c>
      <c r="E259" s="204" t="s">
        <v>1</v>
      </c>
      <c r="F259" s="205" t="s">
        <v>643</v>
      </c>
      <c r="G259" s="202"/>
      <c r="H259" s="204" t="s">
        <v>1</v>
      </c>
      <c r="I259" s="206"/>
      <c r="J259" s="202"/>
      <c r="K259" s="202"/>
      <c r="L259" s="207"/>
      <c r="M259" s="208"/>
      <c r="N259" s="209"/>
      <c r="O259" s="209"/>
      <c r="P259" s="209"/>
      <c r="Q259" s="209"/>
      <c r="R259" s="209"/>
      <c r="S259" s="209"/>
      <c r="T259" s="210"/>
      <c r="AT259" s="211" t="s">
        <v>151</v>
      </c>
      <c r="AU259" s="211" t="s">
        <v>89</v>
      </c>
      <c r="AV259" s="13" t="s">
        <v>87</v>
      </c>
      <c r="AW259" s="13" t="s">
        <v>33</v>
      </c>
      <c r="AX259" s="13" t="s">
        <v>79</v>
      </c>
      <c r="AY259" s="211" t="s">
        <v>143</v>
      </c>
    </row>
    <row r="260" spans="1:65" s="14" customFormat="1" ht="11.25">
      <c r="B260" s="212"/>
      <c r="C260" s="213"/>
      <c r="D260" s="203" t="s">
        <v>151</v>
      </c>
      <c r="E260" s="214" t="s">
        <v>1</v>
      </c>
      <c r="F260" s="215" t="s">
        <v>648</v>
      </c>
      <c r="G260" s="213"/>
      <c r="H260" s="216">
        <v>0.128</v>
      </c>
      <c r="I260" s="217"/>
      <c r="J260" s="213"/>
      <c r="K260" s="213"/>
      <c r="L260" s="218"/>
      <c r="M260" s="219"/>
      <c r="N260" s="220"/>
      <c r="O260" s="220"/>
      <c r="P260" s="220"/>
      <c r="Q260" s="220"/>
      <c r="R260" s="220"/>
      <c r="S260" s="220"/>
      <c r="T260" s="221"/>
      <c r="AT260" s="222" t="s">
        <v>151</v>
      </c>
      <c r="AU260" s="222" t="s">
        <v>89</v>
      </c>
      <c r="AV260" s="14" t="s">
        <v>89</v>
      </c>
      <c r="AW260" s="14" t="s">
        <v>33</v>
      </c>
      <c r="AX260" s="14" t="s">
        <v>79</v>
      </c>
      <c r="AY260" s="222" t="s">
        <v>143</v>
      </c>
    </row>
    <row r="261" spans="1:65" s="15" customFormat="1" ht="11.25">
      <c r="B261" s="223"/>
      <c r="C261" s="224"/>
      <c r="D261" s="203" t="s">
        <v>151</v>
      </c>
      <c r="E261" s="225" t="s">
        <v>1</v>
      </c>
      <c r="F261" s="226" t="s">
        <v>154</v>
      </c>
      <c r="G261" s="224"/>
      <c r="H261" s="227">
        <v>0.128</v>
      </c>
      <c r="I261" s="228"/>
      <c r="J261" s="224"/>
      <c r="K261" s="224"/>
      <c r="L261" s="229"/>
      <c r="M261" s="230"/>
      <c r="N261" s="231"/>
      <c r="O261" s="231"/>
      <c r="P261" s="231"/>
      <c r="Q261" s="231"/>
      <c r="R261" s="231"/>
      <c r="S261" s="231"/>
      <c r="T261" s="232"/>
      <c r="AT261" s="233" t="s">
        <v>151</v>
      </c>
      <c r="AU261" s="233" t="s">
        <v>89</v>
      </c>
      <c r="AV261" s="15" t="s">
        <v>149</v>
      </c>
      <c r="AW261" s="15" t="s">
        <v>33</v>
      </c>
      <c r="AX261" s="15" t="s">
        <v>87</v>
      </c>
      <c r="AY261" s="233" t="s">
        <v>143</v>
      </c>
    </row>
    <row r="262" spans="1:65" s="2" customFormat="1" ht="24.2" customHeight="1">
      <c r="A262" s="34"/>
      <c r="B262" s="35"/>
      <c r="C262" s="187" t="s">
        <v>313</v>
      </c>
      <c r="D262" s="187" t="s">
        <v>145</v>
      </c>
      <c r="E262" s="188" t="s">
        <v>649</v>
      </c>
      <c r="F262" s="189" t="s">
        <v>650</v>
      </c>
      <c r="G262" s="190" t="s">
        <v>148</v>
      </c>
      <c r="H262" s="191">
        <v>0.28799999999999998</v>
      </c>
      <c r="I262" s="192"/>
      <c r="J262" s="193">
        <f>ROUND(I262*H262,2)</f>
        <v>0</v>
      </c>
      <c r="K262" s="194"/>
      <c r="L262" s="39"/>
      <c r="M262" s="195" t="s">
        <v>1</v>
      </c>
      <c r="N262" s="196" t="s">
        <v>44</v>
      </c>
      <c r="O262" s="71"/>
      <c r="P262" s="197">
        <f>O262*H262</f>
        <v>0</v>
      </c>
      <c r="Q262" s="197">
        <v>0</v>
      </c>
      <c r="R262" s="197">
        <f>Q262*H262</f>
        <v>0</v>
      </c>
      <c r="S262" s="197">
        <v>2.2000000000000002</v>
      </c>
      <c r="T262" s="198">
        <f>S262*H262</f>
        <v>0.63360000000000005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199" t="s">
        <v>149</v>
      </c>
      <c r="AT262" s="199" t="s">
        <v>145</v>
      </c>
      <c r="AU262" s="199" t="s">
        <v>89</v>
      </c>
      <c r="AY262" s="17" t="s">
        <v>143</v>
      </c>
      <c r="BE262" s="200">
        <f>IF(N262="základní",J262,0)</f>
        <v>0</v>
      </c>
      <c r="BF262" s="200">
        <f>IF(N262="snížená",J262,0)</f>
        <v>0</v>
      </c>
      <c r="BG262" s="200">
        <f>IF(N262="zákl. přenesená",J262,0)</f>
        <v>0</v>
      </c>
      <c r="BH262" s="200">
        <f>IF(N262="sníž. přenesená",J262,0)</f>
        <v>0</v>
      </c>
      <c r="BI262" s="200">
        <f>IF(N262="nulová",J262,0)</f>
        <v>0</v>
      </c>
      <c r="BJ262" s="17" t="s">
        <v>87</v>
      </c>
      <c r="BK262" s="200">
        <f>ROUND(I262*H262,2)</f>
        <v>0</v>
      </c>
      <c r="BL262" s="17" t="s">
        <v>149</v>
      </c>
      <c r="BM262" s="199" t="s">
        <v>651</v>
      </c>
    </row>
    <row r="263" spans="1:65" s="13" customFormat="1" ht="22.5">
      <c r="B263" s="201"/>
      <c r="C263" s="202"/>
      <c r="D263" s="203" t="s">
        <v>151</v>
      </c>
      <c r="E263" s="204" t="s">
        <v>1</v>
      </c>
      <c r="F263" s="205" t="s">
        <v>643</v>
      </c>
      <c r="G263" s="202"/>
      <c r="H263" s="204" t="s">
        <v>1</v>
      </c>
      <c r="I263" s="206"/>
      <c r="J263" s="202"/>
      <c r="K263" s="202"/>
      <c r="L263" s="207"/>
      <c r="M263" s="208"/>
      <c r="N263" s="209"/>
      <c r="O263" s="209"/>
      <c r="P263" s="209"/>
      <c r="Q263" s="209"/>
      <c r="R263" s="209"/>
      <c r="S263" s="209"/>
      <c r="T263" s="210"/>
      <c r="AT263" s="211" t="s">
        <v>151</v>
      </c>
      <c r="AU263" s="211" t="s">
        <v>89</v>
      </c>
      <c r="AV263" s="13" t="s">
        <v>87</v>
      </c>
      <c r="AW263" s="13" t="s">
        <v>33</v>
      </c>
      <c r="AX263" s="13" t="s">
        <v>79</v>
      </c>
      <c r="AY263" s="211" t="s">
        <v>143</v>
      </c>
    </row>
    <row r="264" spans="1:65" s="14" customFormat="1" ht="11.25">
      <c r="B264" s="212"/>
      <c r="C264" s="213"/>
      <c r="D264" s="203" t="s">
        <v>151</v>
      </c>
      <c r="E264" s="214" t="s">
        <v>1</v>
      </c>
      <c r="F264" s="215" t="s">
        <v>652</v>
      </c>
      <c r="G264" s="213"/>
      <c r="H264" s="216">
        <v>0.28799999999999998</v>
      </c>
      <c r="I264" s="217"/>
      <c r="J264" s="213"/>
      <c r="K264" s="213"/>
      <c r="L264" s="218"/>
      <c r="M264" s="219"/>
      <c r="N264" s="220"/>
      <c r="O264" s="220"/>
      <c r="P264" s="220"/>
      <c r="Q264" s="220"/>
      <c r="R264" s="220"/>
      <c r="S264" s="220"/>
      <c r="T264" s="221"/>
      <c r="AT264" s="222" t="s">
        <v>151</v>
      </c>
      <c r="AU264" s="222" t="s">
        <v>89</v>
      </c>
      <c r="AV264" s="14" t="s">
        <v>89</v>
      </c>
      <c r="AW264" s="14" t="s">
        <v>33</v>
      </c>
      <c r="AX264" s="14" t="s">
        <v>79</v>
      </c>
      <c r="AY264" s="222" t="s">
        <v>143</v>
      </c>
    </row>
    <row r="265" spans="1:65" s="15" customFormat="1" ht="11.25">
      <c r="B265" s="223"/>
      <c r="C265" s="224"/>
      <c r="D265" s="203" t="s">
        <v>151</v>
      </c>
      <c r="E265" s="225" t="s">
        <v>1</v>
      </c>
      <c r="F265" s="226" t="s">
        <v>154</v>
      </c>
      <c r="G265" s="224"/>
      <c r="H265" s="227">
        <v>0.28799999999999998</v>
      </c>
      <c r="I265" s="228"/>
      <c r="J265" s="224"/>
      <c r="K265" s="224"/>
      <c r="L265" s="229"/>
      <c r="M265" s="230"/>
      <c r="N265" s="231"/>
      <c r="O265" s="231"/>
      <c r="P265" s="231"/>
      <c r="Q265" s="231"/>
      <c r="R265" s="231"/>
      <c r="S265" s="231"/>
      <c r="T265" s="232"/>
      <c r="AT265" s="233" t="s">
        <v>151</v>
      </c>
      <c r="AU265" s="233" t="s">
        <v>89</v>
      </c>
      <c r="AV265" s="15" t="s">
        <v>149</v>
      </c>
      <c r="AW265" s="15" t="s">
        <v>33</v>
      </c>
      <c r="AX265" s="15" t="s">
        <v>87</v>
      </c>
      <c r="AY265" s="233" t="s">
        <v>143</v>
      </c>
    </row>
    <row r="266" spans="1:65" s="12" customFormat="1" ht="22.9" customHeight="1">
      <c r="B266" s="171"/>
      <c r="C266" s="172"/>
      <c r="D266" s="173" t="s">
        <v>78</v>
      </c>
      <c r="E266" s="185" t="s">
        <v>349</v>
      </c>
      <c r="F266" s="185" t="s">
        <v>350</v>
      </c>
      <c r="G266" s="172"/>
      <c r="H266" s="172"/>
      <c r="I266" s="175"/>
      <c r="J266" s="186">
        <f>BK266</f>
        <v>0</v>
      </c>
      <c r="K266" s="172"/>
      <c r="L266" s="177"/>
      <c r="M266" s="178"/>
      <c r="N266" s="179"/>
      <c r="O266" s="179"/>
      <c r="P266" s="180">
        <f>P267</f>
        <v>0</v>
      </c>
      <c r="Q266" s="179"/>
      <c r="R266" s="180">
        <f>R267</f>
        <v>0</v>
      </c>
      <c r="S266" s="179"/>
      <c r="T266" s="181">
        <f>T267</f>
        <v>0</v>
      </c>
      <c r="AR266" s="182" t="s">
        <v>87</v>
      </c>
      <c r="AT266" s="183" t="s">
        <v>78</v>
      </c>
      <c r="AU266" s="183" t="s">
        <v>87</v>
      </c>
      <c r="AY266" s="182" t="s">
        <v>143</v>
      </c>
      <c r="BK266" s="184">
        <f>BK267</f>
        <v>0</v>
      </c>
    </row>
    <row r="267" spans="1:65" s="2" customFormat="1" ht="24.2" customHeight="1">
      <c r="A267" s="34"/>
      <c r="B267" s="35"/>
      <c r="C267" s="187" t="s">
        <v>7</v>
      </c>
      <c r="D267" s="187" t="s">
        <v>145</v>
      </c>
      <c r="E267" s="188" t="s">
        <v>653</v>
      </c>
      <c r="F267" s="189" t="s">
        <v>654</v>
      </c>
      <c r="G267" s="190" t="s">
        <v>199</v>
      </c>
      <c r="H267" s="191">
        <v>41.101999999999997</v>
      </c>
      <c r="I267" s="192"/>
      <c r="J267" s="193">
        <f>ROUND(I267*H267,2)</f>
        <v>0</v>
      </c>
      <c r="K267" s="194"/>
      <c r="L267" s="39"/>
      <c r="M267" s="195" t="s">
        <v>1</v>
      </c>
      <c r="N267" s="196" t="s">
        <v>44</v>
      </c>
      <c r="O267" s="71"/>
      <c r="P267" s="197">
        <f>O267*H267</f>
        <v>0</v>
      </c>
      <c r="Q267" s="197">
        <v>0</v>
      </c>
      <c r="R267" s="197">
        <f>Q267*H267</f>
        <v>0</v>
      </c>
      <c r="S267" s="197">
        <v>0</v>
      </c>
      <c r="T267" s="198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199" t="s">
        <v>149</v>
      </c>
      <c r="AT267" s="199" t="s">
        <v>145</v>
      </c>
      <c r="AU267" s="199" t="s">
        <v>89</v>
      </c>
      <c r="AY267" s="17" t="s">
        <v>143</v>
      </c>
      <c r="BE267" s="200">
        <f>IF(N267="základní",J267,0)</f>
        <v>0</v>
      </c>
      <c r="BF267" s="200">
        <f>IF(N267="snížená",J267,0)</f>
        <v>0</v>
      </c>
      <c r="BG267" s="200">
        <f>IF(N267="zákl. přenesená",J267,0)</f>
        <v>0</v>
      </c>
      <c r="BH267" s="200">
        <f>IF(N267="sníž. přenesená",J267,0)</f>
        <v>0</v>
      </c>
      <c r="BI267" s="200">
        <f>IF(N267="nulová",J267,0)</f>
        <v>0</v>
      </c>
      <c r="BJ267" s="17" t="s">
        <v>87</v>
      </c>
      <c r="BK267" s="200">
        <f>ROUND(I267*H267,2)</f>
        <v>0</v>
      </c>
      <c r="BL267" s="17" t="s">
        <v>149</v>
      </c>
      <c r="BM267" s="199" t="s">
        <v>655</v>
      </c>
    </row>
    <row r="268" spans="1:65" s="12" customFormat="1" ht="25.9" customHeight="1">
      <c r="B268" s="171"/>
      <c r="C268" s="172"/>
      <c r="D268" s="173" t="s">
        <v>78</v>
      </c>
      <c r="E268" s="174" t="s">
        <v>355</v>
      </c>
      <c r="F268" s="174" t="s">
        <v>356</v>
      </c>
      <c r="G268" s="172"/>
      <c r="H268" s="172"/>
      <c r="I268" s="175"/>
      <c r="J268" s="176">
        <f>BK268</f>
        <v>0</v>
      </c>
      <c r="K268" s="172"/>
      <c r="L268" s="177"/>
      <c r="M268" s="178"/>
      <c r="N268" s="179"/>
      <c r="O268" s="179"/>
      <c r="P268" s="180">
        <f>P269</f>
        <v>0</v>
      </c>
      <c r="Q268" s="179"/>
      <c r="R268" s="180">
        <f>R269</f>
        <v>0.55397909999999995</v>
      </c>
      <c r="S268" s="179"/>
      <c r="T268" s="181">
        <f>T269</f>
        <v>0</v>
      </c>
      <c r="AR268" s="182" t="s">
        <v>89</v>
      </c>
      <c r="AT268" s="183" t="s">
        <v>78</v>
      </c>
      <c r="AU268" s="183" t="s">
        <v>79</v>
      </c>
      <c r="AY268" s="182" t="s">
        <v>143</v>
      </c>
      <c r="BK268" s="184">
        <f>BK269</f>
        <v>0</v>
      </c>
    </row>
    <row r="269" spans="1:65" s="12" customFormat="1" ht="22.9" customHeight="1">
      <c r="B269" s="171"/>
      <c r="C269" s="172"/>
      <c r="D269" s="173" t="s">
        <v>78</v>
      </c>
      <c r="E269" s="185" t="s">
        <v>656</v>
      </c>
      <c r="F269" s="185" t="s">
        <v>657</v>
      </c>
      <c r="G269" s="172"/>
      <c r="H269" s="172"/>
      <c r="I269" s="175"/>
      <c r="J269" s="186">
        <f>BK269</f>
        <v>0</v>
      </c>
      <c r="K269" s="172"/>
      <c r="L269" s="177"/>
      <c r="M269" s="178"/>
      <c r="N269" s="179"/>
      <c r="O269" s="179"/>
      <c r="P269" s="180">
        <f>SUM(P270:P303)</f>
        <v>0</v>
      </c>
      <c r="Q269" s="179"/>
      <c r="R269" s="180">
        <f>SUM(R270:R303)</f>
        <v>0.55397909999999995</v>
      </c>
      <c r="S269" s="179"/>
      <c r="T269" s="181">
        <f>SUM(T270:T303)</f>
        <v>0</v>
      </c>
      <c r="AR269" s="182" t="s">
        <v>89</v>
      </c>
      <c r="AT269" s="183" t="s">
        <v>78</v>
      </c>
      <c r="AU269" s="183" t="s">
        <v>87</v>
      </c>
      <c r="AY269" s="182" t="s">
        <v>143</v>
      </c>
      <c r="BK269" s="184">
        <f>SUM(BK270:BK303)</f>
        <v>0</v>
      </c>
    </row>
    <row r="270" spans="1:65" s="2" customFormat="1" ht="24.2" customHeight="1">
      <c r="A270" s="34"/>
      <c r="B270" s="35"/>
      <c r="C270" s="187" t="s">
        <v>321</v>
      </c>
      <c r="D270" s="187" t="s">
        <v>145</v>
      </c>
      <c r="E270" s="188" t="s">
        <v>658</v>
      </c>
      <c r="F270" s="189" t="s">
        <v>659</v>
      </c>
      <c r="G270" s="190" t="s">
        <v>212</v>
      </c>
      <c r="H270" s="191">
        <v>11.35</v>
      </c>
      <c r="I270" s="192"/>
      <c r="J270" s="193">
        <f>ROUND(I270*H270,2)</f>
        <v>0</v>
      </c>
      <c r="K270" s="194"/>
      <c r="L270" s="39"/>
      <c r="M270" s="195" t="s">
        <v>1</v>
      </c>
      <c r="N270" s="196" t="s">
        <v>44</v>
      </c>
      <c r="O270" s="71"/>
      <c r="P270" s="197">
        <f>O270*H270</f>
        <v>0</v>
      </c>
      <c r="Q270" s="197">
        <v>1.42E-3</v>
      </c>
      <c r="R270" s="197">
        <f>Q270*H270</f>
        <v>1.6116999999999999E-2</v>
      </c>
      <c r="S270" s="197">
        <v>0</v>
      </c>
      <c r="T270" s="198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199" t="s">
        <v>286</v>
      </c>
      <c r="AT270" s="199" t="s">
        <v>145</v>
      </c>
      <c r="AU270" s="199" t="s">
        <v>89</v>
      </c>
      <c r="AY270" s="17" t="s">
        <v>143</v>
      </c>
      <c r="BE270" s="200">
        <f>IF(N270="základní",J270,0)</f>
        <v>0</v>
      </c>
      <c r="BF270" s="200">
        <f>IF(N270="snížená",J270,0)</f>
        <v>0</v>
      </c>
      <c r="BG270" s="200">
        <f>IF(N270="zákl. přenesená",J270,0)</f>
        <v>0</v>
      </c>
      <c r="BH270" s="200">
        <f>IF(N270="sníž. přenesená",J270,0)</f>
        <v>0</v>
      </c>
      <c r="BI270" s="200">
        <f>IF(N270="nulová",J270,0)</f>
        <v>0</v>
      </c>
      <c r="BJ270" s="17" t="s">
        <v>87</v>
      </c>
      <c r="BK270" s="200">
        <f>ROUND(I270*H270,2)</f>
        <v>0</v>
      </c>
      <c r="BL270" s="17" t="s">
        <v>286</v>
      </c>
      <c r="BM270" s="199" t="s">
        <v>660</v>
      </c>
    </row>
    <row r="271" spans="1:65" s="13" customFormat="1" ht="11.25">
      <c r="B271" s="201"/>
      <c r="C271" s="202"/>
      <c r="D271" s="203" t="s">
        <v>151</v>
      </c>
      <c r="E271" s="204" t="s">
        <v>1</v>
      </c>
      <c r="F271" s="205" t="s">
        <v>661</v>
      </c>
      <c r="G271" s="202"/>
      <c r="H271" s="204" t="s">
        <v>1</v>
      </c>
      <c r="I271" s="206"/>
      <c r="J271" s="202"/>
      <c r="K271" s="202"/>
      <c r="L271" s="207"/>
      <c r="M271" s="208"/>
      <c r="N271" s="209"/>
      <c r="O271" s="209"/>
      <c r="P271" s="209"/>
      <c r="Q271" s="209"/>
      <c r="R271" s="209"/>
      <c r="S271" s="209"/>
      <c r="T271" s="210"/>
      <c r="AT271" s="211" t="s">
        <v>151</v>
      </c>
      <c r="AU271" s="211" t="s">
        <v>89</v>
      </c>
      <c r="AV271" s="13" t="s">
        <v>87</v>
      </c>
      <c r="AW271" s="13" t="s">
        <v>33</v>
      </c>
      <c r="AX271" s="13" t="s">
        <v>79</v>
      </c>
      <c r="AY271" s="211" t="s">
        <v>143</v>
      </c>
    </row>
    <row r="272" spans="1:65" s="14" customFormat="1" ht="11.25">
      <c r="B272" s="212"/>
      <c r="C272" s="213"/>
      <c r="D272" s="203" t="s">
        <v>151</v>
      </c>
      <c r="E272" s="214" t="s">
        <v>1</v>
      </c>
      <c r="F272" s="215" t="s">
        <v>662</v>
      </c>
      <c r="G272" s="213"/>
      <c r="H272" s="216">
        <v>3.1</v>
      </c>
      <c r="I272" s="217"/>
      <c r="J272" s="213"/>
      <c r="K272" s="213"/>
      <c r="L272" s="218"/>
      <c r="M272" s="219"/>
      <c r="N272" s="220"/>
      <c r="O272" s="220"/>
      <c r="P272" s="220"/>
      <c r="Q272" s="220"/>
      <c r="R272" s="220"/>
      <c r="S272" s="220"/>
      <c r="T272" s="221"/>
      <c r="AT272" s="222" t="s">
        <v>151</v>
      </c>
      <c r="AU272" s="222" t="s">
        <v>89</v>
      </c>
      <c r="AV272" s="14" t="s">
        <v>89</v>
      </c>
      <c r="AW272" s="14" t="s">
        <v>33</v>
      </c>
      <c r="AX272" s="14" t="s">
        <v>79</v>
      </c>
      <c r="AY272" s="222" t="s">
        <v>143</v>
      </c>
    </row>
    <row r="273" spans="1:65" s="13" customFormat="1" ht="11.25">
      <c r="B273" s="201"/>
      <c r="C273" s="202"/>
      <c r="D273" s="203" t="s">
        <v>151</v>
      </c>
      <c r="E273" s="204" t="s">
        <v>1</v>
      </c>
      <c r="F273" s="205" t="s">
        <v>663</v>
      </c>
      <c r="G273" s="202"/>
      <c r="H273" s="204" t="s">
        <v>1</v>
      </c>
      <c r="I273" s="206"/>
      <c r="J273" s="202"/>
      <c r="K273" s="202"/>
      <c r="L273" s="207"/>
      <c r="M273" s="208"/>
      <c r="N273" s="209"/>
      <c r="O273" s="209"/>
      <c r="P273" s="209"/>
      <c r="Q273" s="209"/>
      <c r="R273" s="209"/>
      <c r="S273" s="209"/>
      <c r="T273" s="210"/>
      <c r="AT273" s="211" t="s">
        <v>151</v>
      </c>
      <c r="AU273" s="211" t="s">
        <v>89</v>
      </c>
      <c r="AV273" s="13" t="s">
        <v>87</v>
      </c>
      <c r="AW273" s="13" t="s">
        <v>33</v>
      </c>
      <c r="AX273" s="13" t="s">
        <v>79</v>
      </c>
      <c r="AY273" s="211" t="s">
        <v>143</v>
      </c>
    </row>
    <row r="274" spans="1:65" s="14" customFormat="1" ht="11.25">
      <c r="B274" s="212"/>
      <c r="C274" s="213"/>
      <c r="D274" s="203" t="s">
        <v>151</v>
      </c>
      <c r="E274" s="214" t="s">
        <v>1</v>
      </c>
      <c r="F274" s="215" t="s">
        <v>664</v>
      </c>
      <c r="G274" s="213"/>
      <c r="H274" s="216">
        <v>4.0999999999999996</v>
      </c>
      <c r="I274" s="217"/>
      <c r="J274" s="213"/>
      <c r="K274" s="213"/>
      <c r="L274" s="218"/>
      <c r="M274" s="219"/>
      <c r="N274" s="220"/>
      <c r="O274" s="220"/>
      <c r="P274" s="220"/>
      <c r="Q274" s="220"/>
      <c r="R274" s="220"/>
      <c r="S274" s="220"/>
      <c r="T274" s="221"/>
      <c r="AT274" s="222" t="s">
        <v>151</v>
      </c>
      <c r="AU274" s="222" t="s">
        <v>89</v>
      </c>
      <c r="AV274" s="14" t="s">
        <v>89</v>
      </c>
      <c r="AW274" s="14" t="s">
        <v>33</v>
      </c>
      <c r="AX274" s="14" t="s">
        <v>79</v>
      </c>
      <c r="AY274" s="222" t="s">
        <v>143</v>
      </c>
    </row>
    <row r="275" spans="1:65" s="13" customFormat="1" ht="11.25">
      <c r="B275" s="201"/>
      <c r="C275" s="202"/>
      <c r="D275" s="203" t="s">
        <v>151</v>
      </c>
      <c r="E275" s="204" t="s">
        <v>1</v>
      </c>
      <c r="F275" s="205" t="s">
        <v>665</v>
      </c>
      <c r="G275" s="202"/>
      <c r="H275" s="204" t="s">
        <v>1</v>
      </c>
      <c r="I275" s="206"/>
      <c r="J275" s="202"/>
      <c r="K275" s="202"/>
      <c r="L275" s="207"/>
      <c r="M275" s="208"/>
      <c r="N275" s="209"/>
      <c r="O275" s="209"/>
      <c r="P275" s="209"/>
      <c r="Q275" s="209"/>
      <c r="R275" s="209"/>
      <c r="S275" s="209"/>
      <c r="T275" s="210"/>
      <c r="AT275" s="211" t="s">
        <v>151</v>
      </c>
      <c r="AU275" s="211" t="s">
        <v>89</v>
      </c>
      <c r="AV275" s="13" t="s">
        <v>87</v>
      </c>
      <c r="AW275" s="13" t="s">
        <v>33</v>
      </c>
      <c r="AX275" s="13" t="s">
        <v>79</v>
      </c>
      <c r="AY275" s="211" t="s">
        <v>143</v>
      </c>
    </row>
    <row r="276" spans="1:65" s="14" customFormat="1" ht="11.25">
      <c r="B276" s="212"/>
      <c r="C276" s="213"/>
      <c r="D276" s="203" t="s">
        <v>151</v>
      </c>
      <c r="E276" s="214" t="s">
        <v>1</v>
      </c>
      <c r="F276" s="215" t="s">
        <v>666</v>
      </c>
      <c r="G276" s="213"/>
      <c r="H276" s="216">
        <v>4.1500000000000004</v>
      </c>
      <c r="I276" s="217"/>
      <c r="J276" s="213"/>
      <c r="K276" s="213"/>
      <c r="L276" s="218"/>
      <c r="M276" s="219"/>
      <c r="N276" s="220"/>
      <c r="O276" s="220"/>
      <c r="P276" s="220"/>
      <c r="Q276" s="220"/>
      <c r="R276" s="220"/>
      <c r="S276" s="220"/>
      <c r="T276" s="221"/>
      <c r="AT276" s="222" t="s">
        <v>151</v>
      </c>
      <c r="AU276" s="222" t="s">
        <v>89</v>
      </c>
      <c r="AV276" s="14" t="s">
        <v>89</v>
      </c>
      <c r="AW276" s="14" t="s">
        <v>33</v>
      </c>
      <c r="AX276" s="14" t="s">
        <v>79</v>
      </c>
      <c r="AY276" s="222" t="s">
        <v>143</v>
      </c>
    </row>
    <row r="277" spans="1:65" s="15" customFormat="1" ht="11.25">
      <c r="B277" s="223"/>
      <c r="C277" s="224"/>
      <c r="D277" s="203" t="s">
        <v>151</v>
      </c>
      <c r="E277" s="225" t="s">
        <v>1</v>
      </c>
      <c r="F277" s="226" t="s">
        <v>154</v>
      </c>
      <c r="G277" s="224"/>
      <c r="H277" s="227">
        <v>11.35</v>
      </c>
      <c r="I277" s="228"/>
      <c r="J277" s="224"/>
      <c r="K277" s="224"/>
      <c r="L277" s="229"/>
      <c r="M277" s="230"/>
      <c r="N277" s="231"/>
      <c r="O277" s="231"/>
      <c r="P277" s="231"/>
      <c r="Q277" s="231"/>
      <c r="R277" s="231"/>
      <c r="S277" s="231"/>
      <c r="T277" s="232"/>
      <c r="AT277" s="233" t="s">
        <v>151</v>
      </c>
      <c r="AU277" s="233" t="s">
        <v>89</v>
      </c>
      <c r="AV277" s="15" t="s">
        <v>149</v>
      </c>
      <c r="AW277" s="15" t="s">
        <v>33</v>
      </c>
      <c r="AX277" s="15" t="s">
        <v>87</v>
      </c>
      <c r="AY277" s="233" t="s">
        <v>143</v>
      </c>
    </row>
    <row r="278" spans="1:65" s="2" customFormat="1" ht="24.2" customHeight="1">
      <c r="A278" s="34"/>
      <c r="B278" s="35"/>
      <c r="C278" s="187" t="s">
        <v>327</v>
      </c>
      <c r="D278" s="187" t="s">
        <v>145</v>
      </c>
      <c r="E278" s="188" t="s">
        <v>667</v>
      </c>
      <c r="F278" s="189" t="s">
        <v>668</v>
      </c>
      <c r="G278" s="190" t="s">
        <v>212</v>
      </c>
      <c r="H278" s="191">
        <v>11.84</v>
      </c>
      <c r="I278" s="192"/>
      <c r="J278" s="193">
        <f>ROUND(I278*H278,2)</f>
        <v>0</v>
      </c>
      <c r="K278" s="194"/>
      <c r="L278" s="39"/>
      <c r="M278" s="195" t="s">
        <v>1</v>
      </c>
      <c r="N278" s="196" t="s">
        <v>44</v>
      </c>
      <c r="O278" s="71"/>
      <c r="P278" s="197">
        <f>O278*H278</f>
        <v>0</v>
      </c>
      <c r="Q278" s="197">
        <v>7.4400000000000004E-3</v>
      </c>
      <c r="R278" s="197">
        <f>Q278*H278</f>
        <v>8.8089600000000004E-2</v>
      </c>
      <c r="S278" s="197">
        <v>0</v>
      </c>
      <c r="T278" s="198">
        <f>S278*H278</f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199" t="s">
        <v>286</v>
      </c>
      <c r="AT278" s="199" t="s">
        <v>145</v>
      </c>
      <c r="AU278" s="199" t="s">
        <v>89</v>
      </c>
      <c r="AY278" s="17" t="s">
        <v>143</v>
      </c>
      <c r="BE278" s="200">
        <f>IF(N278="základní",J278,0)</f>
        <v>0</v>
      </c>
      <c r="BF278" s="200">
        <f>IF(N278="snížená",J278,0)</f>
        <v>0</v>
      </c>
      <c r="BG278" s="200">
        <f>IF(N278="zákl. přenesená",J278,0)</f>
        <v>0</v>
      </c>
      <c r="BH278" s="200">
        <f>IF(N278="sníž. přenesená",J278,0)</f>
        <v>0</v>
      </c>
      <c r="BI278" s="200">
        <f>IF(N278="nulová",J278,0)</f>
        <v>0</v>
      </c>
      <c r="BJ278" s="17" t="s">
        <v>87</v>
      </c>
      <c r="BK278" s="200">
        <f>ROUND(I278*H278,2)</f>
        <v>0</v>
      </c>
      <c r="BL278" s="17" t="s">
        <v>286</v>
      </c>
      <c r="BM278" s="199" t="s">
        <v>669</v>
      </c>
    </row>
    <row r="279" spans="1:65" s="13" customFormat="1" ht="11.25">
      <c r="B279" s="201"/>
      <c r="C279" s="202"/>
      <c r="D279" s="203" t="s">
        <v>151</v>
      </c>
      <c r="E279" s="204" t="s">
        <v>1</v>
      </c>
      <c r="F279" s="205" t="s">
        <v>670</v>
      </c>
      <c r="G279" s="202"/>
      <c r="H279" s="204" t="s">
        <v>1</v>
      </c>
      <c r="I279" s="206"/>
      <c r="J279" s="202"/>
      <c r="K279" s="202"/>
      <c r="L279" s="207"/>
      <c r="M279" s="208"/>
      <c r="N279" s="209"/>
      <c r="O279" s="209"/>
      <c r="P279" s="209"/>
      <c r="Q279" s="209"/>
      <c r="R279" s="209"/>
      <c r="S279" s="209"/>
      <c r="T279" s="210"/>
      <c r="AT279" s="211" t="s">
        <v>151</v>
      </c>
      <c r="AU279" s="211" t="s">
        <v>89</v>
      </c>
      <c r="AV279" s="13" t="s">
        <v>87</v>
      </c>
      <c r="AW279" s="13" t="s">
        <v>33</v>
      </c>
      <c r="AX279" s="13" t="s">
        <v>79</v>
      </c>
      <c r="AY279" s="211" t="s">
        <v>143</v>
      </c>
    </row>
    <row r="280" spans="1:65" s="14" customFormat="1" ht="11.25">
      <c r="B280" s="212"/>
      <c r="C280" s="213"/>
      <c r="D280" s="203" t="s">
        <v>151</v>
      </c>
      <c r="E280" s="214" t="s">
        <v>1</v>
      </c>
      <c r="F280" s="215" t="s">
        <v>671</v>
      </c>
      <c r="G280" s="213"/>
      <c r="H280" s="216">
        <v>5.61</v>
      </c>
      <c r="I280" s="217"/>
      <c r="J280" s="213"/>
      <c r="K280" s="213"/>
      <c r="L280" s="218"/>
      <c r="M280" s="219"/>
      <c r="N280" s="220"/>
      <c r="O280" s="220"/>
      <c r="P280" s="220"/>
      <c r="Q280" s="220"/>
      <c r="R280" s="220"/>
      <c r="S280" s="220"/>
      <c r="T280" s="221"/>
      <c r="AT280" s="222" t="s">
        <v>151</v>
      </c>
      <c r="AU280" s="222" t="s">
        <v>89</v>
      </c>
      <c r="AV280" s="14" t="s">
        <v>89</v>
      </c>
      <c r="AW280" s="14" t="s">
        <v>33</v>
      </c>
      <c r="AX280" s="14" t="s">
        <v>79</v>
      </c>
      <c r="AY280" s="222" t="s">
        <v>143</v>
      </c>
    </row>
    <row r="281" spans="1:65" s="13" customFormat="1" ht="11.25">
      <c r="B281" s="201"/>
      <c r="C281" s="202"/>
      <c r="D281" s="203" t="s">
        <v>151</v>
      </c>
      <c r="E281" s="204" t="s">
        <v>1</v>
      </c>
      <c r="F281" s="205" t="s">
        <v>672</v>
      </c>
      <c r="G281" s="202"/>
      <c r="H281" s="204" t="s">
        <v>1</v>
      </c>
      <c r="I281" s="206"/>
      <c r="J281" s="202"/>
      <c r="K281" s="202"/>
      <c r="L281" s="207"/>
      <c r="M281" s="208"/>
      <c r="N281" s="209"/>
      <c r="O281" s="209"/>
      <c r="P281" s="209"/>
      <c r="Q281" s="209"/>
      <c r="R281" s="209"/>
      <c r="S281" s="209"/>
      <c r="T281" s="210"/>
      <c r="AT281" s="211" t="s">
        <v>151</v>
      </c>
      <c r="AU281" s="211" t="s">
        <v>89</v>
      </c>
      <c r="AV281" s="13" t="s">
        <v>87</v>
      </c>
      <c r="AW281" s="13" t="s">
        <v>33</v>
      </c>
      <c r="AX281" s="13" t="s">
        <v>79</v>
      </c>
      <c r="AY281" s="211" t="s">
        <v>143</v>
      </c>
    </row>
    <row r="282" spans="1:65" s="14" customFormat="1" ht="11.25">
      <c r="B282" s="212"/>
      <c r="C282" s="213"/>
      <c r="D282" s="203" t="s">
        <v>151</v>
      </c>
      <c r="E282" s="214" t="s">
        <v>1</v>
      </c>
      <c r="F282" s="215" t="s">
        <v>673</v>
      </c>
      <c r="G282" s="213"/>
      <c r="H282" s="216">
        <v>6.23</v>
      </c>
      <c r="I282" s="217"/>
      <c r="J282" s="213"/>
      <c r="K282" s="213"/>
      <c r="L282" s="218"/>
      <c r="M282" s="219"/>
      <c r="N282" s="220"/>
      <c r="O282" s="220"/>
      <c r="P282" s="220"/>
      <c r="Q282" s="220"/>
      <c r="R282" s="220"/>
      <c r="S282" s="220"/>
      <c r="T282" s="221"/>
      <c r="AT282" s="222" t="s">
        <v>151</v>
      </c>
      <c r="AU282" s="222" t="s">
        <v>89</v>
      </c>
      <c r="AV282" s="14" t="s">
        <v>89</v>
      </c>
      <c r="AW282" s="14" t="s">
        <v>33</v>
      </c>
      <c r="AX282" s="14" t="s">
        <v>79</v>
      </c>
      <c r="AY282" s="222" t="s">
        <v>143</v>
      </c>
    </row>
    <row r="283" spans="1:65" s="15" customFormat="1" ht="11.25">
      <c r="B283" s="223"/>
      <c r="C283" s="224"/>
      <c r="D283" s="203" t="s">
        <v>151</v>
      </c>
      <c r="E283" s="225" t="s">
        <v>1</v>
      </c>
      <c r="F283" s="226" t="s">
        <v>154</v>
      </c>
      <c r="G283" s="224"/>
      <c r="H283" s="227">
        <v>11.84</v>
      </c>
      <c r="I283" s="228"/>
      <c r="J283" s="224"/>
      <c r="K283" s="224"/>
      <c r="L283" s="229"/>
      <c r="M283" s="230"/>
      <c r="N283" s="231"/>
      <c r="O283" s="231"/>
      <c r="P283" s="231"/>
      <c r="Q283" s="231"/>
      <c r="R283" s="231"/>
      <c r="S283" s="231"/>
      <c r="T283" s="232"/>
      <c r="AT283" s="233" t="s">
        <v>151</v>
      </c>
      <c r="AU283" s="233" t="s">
        <v>89</v>
      </c>
      <c r="AV283" s="15" t="s">
        <v>149</v>
      </c>
      <c r="AW283" s="15" t="s">
        <v>33</v>
      </c>
      <c r="AX283" s="15" t="s">
        <v>87</v>
      </c>
      <c r="AY283" s="233" t="s">
        <v>143</v>
      </c>
    </row>
    <row r="284" spans="1:65" s="2" customFormat="1" ht="24.2" customHeight="1">
      <c r="A284" s="34"/>
      <c r="B284" s="35"/>
      <c r="C284" s="187" t="s">
        <v>332</v>
      </c>
      <c r="D284" s="187" t="s">
        <v>145</v>
      </c>
      <c r="E284" s="188" t="s">
        <v>674</v>
      </c>
      <c r="F284" s="189" t="s">
        <v>675</v>
      </c>
      <c r="G284" s="190" t="s">
        <v>212</v>
      </c>
      <c r="H284" s="191">
        <v>17.91</v>
      </c>
      <c r="I284" s="192"/>
      <c r="J284" s="193">
        <f>ROUND(I284*H284,2)</f>
        <v>0</v>
      </c>
      <c r="K284" s="194"/>
      <c r="L284" s="39"/>
      <c r="M284" s="195" t="s">
        <v>1</v>
      </c>
      <c r="N284" s="196" t="s">
        <v>44</v>
      </c>
      <c r="O284" s="71"/>
      <c r="P284" s="197">
        <f>O284*H284</f>
        <v>0</v>
      </c>
      <c r="Q284" s="197">
        <v>1.975E-2</v>
      </c>
      <c r="R284" s="197">
        <f>Q284*H284</f>
        <v>0.3537225</v>
      </c>
      <c r="S284" s="197">
        <v>0</v>
      </c>
      <c r="T284" s="198">
        <f>S284*H284</f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199" t="s">
        <v>286</v>
      </c>
      <c r="AT284" s="199" t="s">
        <v>145</v>
      </c>
      <c r="AU284" s="199" t="s">
        <v>89</v>
      </c>
      <c r="AY284" s="17" t="s">
        <v>143</v>
      </c>
      <c r="BE284" s="200">
        <f>IF(N284="základní",J284,0)</f>
        <v>0</v>
      </c>
      <c r="BF284" s="200">
        <f>IF(N284="snížená",J284,0)</f>
        <v>0</v>
      </c>
      <c r="BG284" s="200">
        <f>IF(N284="zákl. přenesená",J284,0)</f>
        <v>0</v>
      </c>
      <c r="BH284" s="200">
        <f>IF(N284="sníž. přenesená",J284,0)</f>
        <v>0</v>
      </c>
      <c r="BI284" s="200">
        <f>IF(N284="nulová",J284,0)</f>
        <v>0</v>
      </c>
      <c r="BJ284" s="17" t="s">
        <v>87</v>
      </c>
      <c r="BK284" s="200">
        <f>ROUND(I284*H284,2)</f>
        <v>0</v>
      </c>
      <c r="BL284" s="17" t="s">
        <v>286</v>
      </c>
      <c r="BM284" s="199" t="s">
        <v>676</v>
      </c>
    </row>
    <row r="285" spans="1:65" s="13" customFormat="1" ht="11.25">
      <c r="B285" s="201"/>
      <c r="C285" s="202"/>
      <c r="D285" s="203" t="s">
        <v>151</v>
      </c>
      <c r="E285" s="204" t="s">
        <v>1</v>
      </c>
      <c r="F285" s="205" t="s">
        <v>677</v>
      </c>
      <c r="G285" s="202"/>
      <c r="H285" s="204" t="s">
        <v>1</v>
      </c>
      <c r="I285" s="206"/>
      <c r="J285" s="202"/>
      <c r="K285" s="202"/>
      <c r="L285" s="207"/>
      <c r="M285" s="208"/>
      <c r="N285" s="209"/>
      <c r="O285" s="209"/>
      <c r="P285" s="209"/>
      <c r="Q285" s="209"/>
      <c r="R285" s="209"/>
      <c r="S285" s="209"/>
      <c r="T285" s="210"/>
      <c r="AT285" s="211" t="s">
        <v>151</v>
      </c>
      <c r="AU285" s="211" t="s">
        <v>89</v>
      </c>
      <c r="AV285" s="13" t="s">
        <v>87</v>
      </c>
      <c r="AW285" s="13" t="s">
        <v>33</v>
      </c>
      <c r="AX285" s="13" t="s">
        <v>79</v>
      </c>
      <c r="AY285" s="211" t="s">
        <v>143</v>
      </c>
    </row>
    <row r="286" spans="1:65" s="14" customFormat="1" ht="11.25">
      <c r="B286" s="212"/>
      <c r="C286" s="213"/>
      <c r="D286" s="203" t="s">
        <v>151</v>
      </c>
      <c r="E286" s="214" t="s">
        <v>1</v>
      </c>
      <c r="F286" s="215" t="s">
        <v>678</v>
      </c>
      <c r="G286" s="213"/>
      <c r="H286" s="216">
        <v>17.91</v>
      </c>
      <c r="I286" s="217"/>
      <c r="J286" s="213"/>
      <c r="K286" s="213"/>
      <c r="L286" s="218"/>
      <c r="M286" s="219"/>
      <c r="N286" s="220"/>
      <c r="O286" s="220"/>
      <c r="P286" s="220"/>
      <c r="Q286" s="220"/>
      <c r="R286" s="220"/>
      <c r="S286" s="220"/>
      <c r="T286" s="221"/>
      <c r="AT286" s="222" t="s">
        <v>151</v>
      </c>
      <c r="AU286" s="222" t="s">
        <v>89</v>
      </c>
      <c r="AV286" s="14" t="s">
        <v>89</v>
      </c>
      <c r="AW286" s="14" t="s">
        <v>33</v>
      </c>
      <c r="AX286" s="14" t="s">
        <v>79</v>
      </c>
      <c r="AY286" s="222" t="s">
        <v>143</v>
      </c>
    </row>
    <row r="287" spans="1:65" s="15" customFormat="1" ht="11.25">
      <c r="B287" s="223"/>
      <c r="C287" s="224"/>
      <c r="D287" s="203" t="s">
        <v>151</v>
      </c>
      <c r="E287" s="225" t="s">
        <v>1</v>
      </c>
      <c r="F287" s="226" t="s">
        <v>154</v>
      </c>
      <c r="G287" s="224"/>
      <c r="H287" s="227">
        <v>17.91</v>
      </c>
      <c r="I287" s="228"/>
      <c r="J287" s="224"/>
      <c r="K287" s="224"/>
      <c r="L287" s="229"/>
      <c r="M287" s="230"/>
      <c r="N287" s="231"/>
      <c r="O287" s="231"/>
      <c r="P287" s="231"/>
      <c r="Q287" s="231"/>
      <c r="R287" s="231"/>
      <c r="S287" s="231"/>
      <c r="T287" s="232"/>
      <c r="AT287" s="233" t="s">
        <v>151</v>
      </c>
      <c r="AU287" s="233" t="s">
        <v>89</v>
      </c>
      <c r="AV287" s="15" t="s">
        <v>149</v>
      </c>
      <c r="AW287" s="15" t="s">
        <v>33</v>
      </c>
      <c r="AX287" s="15" t="s">
        <v>87</v>
      </c>
      <c r="AY287" s="233" t="s">
        <v>143</v>
      </c>
    </row>
    <row r="288" spans="1:65" s="2" customFormat="1" ht="21.75" customHeight="1">
      <c r="A288" s="34"/>
      <c r="B288" s="35"/>
      <c r="C288" s="187" t="s">
        <v>338</v>
      </c>
      <c r="D288" s="187" t="s">
        <v>145</v>
      </c>
      <c r="E288" s="188" t="s">
        <v>679</v>
      </c>
      <c r="F288" s="189" t="s">
        <v>680</v>
      </c>
      <c r="G288" s="190" t="s">
        <v>212</v>
      </c>
      <c r="H288" s="191">
        <v>15</v>
      </c>
      <c r="I288" s="192"/>
      <c r="J288" s="193">
        <f>ROUND(I288*H288,2)</f>
        <v>0</v>
      </c>
      <c r="K288" s="194"/>
      <c r="L288" s="39"/>
      <c r="M288" s="195" t="s">
        <v>1</v>
      </c>
      <c r="N288" s="196" t="s">
        <v>44</v>
      </c>
      <c r="O288" s="71"/>
      <c r="P288" s="197">
        <f>O288*H288</f>
        <v>0</v>
      </c>
      <c r="Q288" s="197">
        <v>2.0100000000000001E-3</v>
      </c>
      <c r="R288" s="197">
        <f>Q288*H288</f>
        <v>3.015E-2</v>
      </c>
      <c r="S288" s="197">
        <v>0</v>
      </c>
      <c r="T288" s="198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199" t="s">
        <v>286</v>
      </c>
      <c r="AT288" s="199" t="s">
        <v>145</v>
      </c>
      <c r="AU288" s="199" t="s">
        <v>89</v>
      </c>
      <c r="AY288" s="17" t="s">
        <v>143</v>
      </c>
      <c r="BE288" s="200">
        <f>IF(N288="základní",J288,0)</f>
        <v>0</v>
      </c>
      <c r="BF288" s="200">
        <f>IF(N288="snížená",J288,0)</f>
        <v>0</v>
      </c>
      <c r="BG288" s="200">
        <f>IF(N288="zákl. přenesená",J288,0)</f>
        <v>0</v>
      </c>
      <c r="BH288" s="200">
        <f>IF(N288="sníž. přenesená",J288,0)</f>
        <v>0</v>
      </c>
      <c r="BI288" s="200">
        <f>IF(N288="nulová",J288,0)</f>
        <v>0</v>
      </c>
      <c r="BJ288" s="17" t="s">
        <v>87</v>
      </c>
      <c r="BK288" s="200">
        <f>ROUND(I288*H288,2)</f>
        <v>0</v>
      </c>
      <c r="BL288" s="17" t="s">
        <v>286</v>
      </c>
      <c r="BM288" s="199" t="s">
        <v>681</v>
      </c>
    </row>
    <row r="289" spans="1:65" s="13" customFormat="1" ht="22.5">
      <c r="B289" s="201"/>
      <c r="C289" s="202"/>
      <c r="D289" s="203" t="s">
        <v>151</v>
      </c>
      <c r="E289" s="204" t="s">
        <v>1</v>
      </c>
      <c r="F289" s="205" t="s">
        <v>682</v>
      </c>
      <c r="G289" s="202"/>
      <c r="H289" s="204" t="s">
        <v>1</v>
      </c>
      <c r="I289" s="206"/>
      <c r="J289" s="202"/>
      <c r="K289" s="202"/>
      <c r="L289" s="207"/>
      <c r="M289" s="208"/>
      <c r="N289" s="209"/>
      <c r="O289" s="209"/>
      <c r="P289" s="209"/>
      <c r="Q289" s="209"/>
      <c r="R289" s="209"/>
      <c r="S289" s="209"/>
      <c r="T289" s="210"/>
      <c r="AT289" s="211" t="s">
        <v>151</v>
      </c>
      <c r="AU289" s="211" t="s">
        <v>89</v>
      </c>
      <c r="AV289" s="13" t="s">
        <v>87</v>
      </c>
      <c r="AW289" s="13" t="s">
        <v>33</v>
      </c>
      <c r="AX289" s="13" t="s">
        <v>79</v>
      </c>
      <c r="AY289" s="211" t="s">
        <v>143</v>
      </c>
    </row>
    <row r="290" spans="1:65" s="13" customFormat="1" ht="11.25">
      <c r="B290" s="201"/>
      <c r="C290" s="202"/>
      <c r="D290" s="203" t="s">
        <v>151</v>
      </c>
      <c r="E290" s="204" t="s">
        <v>1</v>
      </c>
      <c r="F290" s="205" t="s">
        <v>683</v>
      </c>
      <c r="G290" s="202"/>
      <c r="H290" s="204" t="s">
        <v>1</v>
      </c>
      <c r="I290" s="206"/>
      <c r="J290" s="202"/>
      <c r="K290" s="202"/>
      <c r="L290" s="207"/>
      <c r="M290" s="208"/>
      <c r="N290" s="209"/>
      <c r="O290" s="209"/>
      <c r="P290" s="209"/>
      <c r="Q290" s="209"/>
      <c r="R290" s="209"/>
      <c r="S290" s="209"/>
      <c r="T290" s="210"/>
      <c r="AT290" s="211" t="s">
        <v>151</v>
      </c>
      <c r="AU290" s="211" t="s">
        <v>89</v>
      </c>
      <c r="AV290" s="13" t="s">
        <v>87</v>
      </c>
      <c r="AW290" s="13" t="s">
        <v>33</v>
      </c>
      <c r="AX290" s="13" t="s">
        <v>79</v>
      </c>
      <c r="AY290" s="211" t="s">
        <v>143</v>
      </c>
    </row>
    <row r="291" spans="1:65" s="14" customFormat="1" ht="11.25">
      <c r="B291" s="212"/>
      <c r="C291" s="213"/>
      <c r="D291" s="203" t="s">
        <v>151</v>
      </c>
      <c r="E291" s="214" t="s">
        <v>1</v>
      </c>
      <c r="F291" s="215" t="s">
        <v>684</v>
      </c>
      <c r="G291" s="213"/>
      <c r="H291" s="216">
        <v>15</v>
      </c>
      <c r="I291" s="217"/>
      <c r="J291" s="213"/>
      <c r="K291" s="213"/>
      <c r="L291" s="218"/>
      <c r="M291" s="219"/>
      <c r="N291" s="220"/>
      <c r="O291" s="220"/>
      <c r="P291" s="220"/>
      <c r="Q291" s="220"/>
      <c r="R291" s="220"/>
      <c r="S291" s="220"/>
      <c r="T291" s="221"/>
      <c r="AT291" s="222" t="s">
        <v>151</v>
      </c>
      <c r="AU291" s="222" t="s">
        <v>89</v>
      </c>
      <c r="AV291" s="14" t="s">
        <v>89</v>
      </c>
      <c r="AW291" s="14" t="s">
        <v>33</v>
      </c>
      <c r="AX291" s="14" t="s">
        <v>79</v>
      </c>
      <c r="AY291" s="222" t="s">
        <v>143</v>
      </c>
    </row>
    <row r="292" spans="1:65" s="15" customFormat="1" ht="11.25">
      <c r="B292" s="223"/>
      <c r="C292" s="224"/>
      <c r="D292" s="203" t="s">
        <v>151</v>
      </c>
      <c r="E292" s="225" t="s">
        <v>1</v>
      </c>
      <c r="F292" s="226" t="s">
        <v>154</v>
      </c>
      <c r="G292" s="224"/>
      <c r="H292" s="227">
        <v>15</v>
      </c>
      <c r="I292" s="228"/>
      <c r="J292" s="224"/>
      <c r="K292" s="224"/>
      <c r="L292" s="229"/>
      <c r="M292" s="230"/>
      <c r="N292" s="231"/>
      <c r="O292" s="231"/>
      <c r="P292" s="231"/>
      <c r="Q292" s="231"/>
      <c r="R292" s="231"/>
      <c r="S292" s="231"/>
      <c r="T292" s="232"/>
      <c r="AT292" s="233" t="s">
        <v>151</v>
      </c>
      <c r="AU292" s="233" t="s">
        <v>89</v>
      </c>
      <c r="AV292" s="15" t="s">
        <v>149</v>
      </c>
      <c r="AW292" s="15" t="s">
        <v>33</v>
      </c>
      <c r="AX292" s="15" t="s">
        <v>87</v>
      </c>
      <c r="AY292" s="233" t="s">
        <v>143</v>
      </c>
    </row>
    <row r="293" spans="1:65" s="2" customFormat="1" ht="16.5" customHeight="1">
      <c r="A293" s="34"/>
      <c r="B293" s="35"/>
      <c r="C293" s="187" t="s">
        <v>344</v>
      </c>
      <c r="D293" s="187" t="s">
        <v>145</v>
      </c>
      <c r="E293" s="188" t="s">
        <v>685</v>
      </c>
      <c r="F293" s="189" t="s">
        <v>686</v>
      </c>
      <c r="G293" s="190" t="s">
        <v>212</v>
      </c>
      <c r="H293" s="191">
        <v>3</v>
      </c>
      <c r="I293" s="192"/>
      <c r="J293" s="193">
        <f>ROUND(I293*H293,2)</f>
        <v>0</v>
      </c>
      <c r="K293" s="194"/>
      <c r="L293" s="39"/>
      <c r="M293" s="195" t="s">
        <v>1</v>
      </c>
      <c r="N293" s="196" t="s">
        <v>44</v>
      </c>
      <c r="O293" s="71"/>
      <c r="P293" s="197">
        <f>O293*H293</f>
        <v>0</v>
      </c>
      <c r="Q293" s="197">
        <v>5.2999999999999998E-4</v>
      </c>
      <c r="R293" s="197">
        <f>Q293*H293</f>
        <v>1.5899999999999998E-3</v>
      </c>
      <c r="S293" s="197">
        <v>0</v>
      </c>
      <c r="T293" s="198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199" t="s">
        <v>286</v>
      </c>
      <c r="AT293" s="199" t="s">
        <v>145</v>
      </c>
      <c r="AU293" s="199" t="s">
        <v>89</v>
      </c>
      <c r="AY293" s="17" t="s">
        <v>143</v>
      </c>
      <c r="BE293" s="200">
        <f>IF(N293="základní",J293,0)</f>
        <v>0</v>
      </c>
      <c r="BF293" s="200">
        <f>IF(N293="snížená",J293,0)</f>
        <v>0</v>
      </c>
      <c r="BG293" s="200">
        <f>IF(N293="zákl. přenesená",J293,0)</f>
        <v>0</v>
      </c>
      <c r="BH293" s="200">
        <f>IF(N293="sníž. přenesená",J293,0)</f>
        <v>0</v>
      </c>
      <c r="BI293" s="200">
        <f>IF(N293="nulová",J293,0)</f>
        <v>0</v>
      </c>
      <c r="BJ293" s="17" t="s">
        <v>87</v>
      </c>
      <c r="BK293" s="200">
        <f>ROUND(I293*H293,2)</f>
        <v>0</v>
      </c>
      <c r="BL293" s="17" t="s">
        <v>286</v>
      </c>
      <c r="BM293" s="199" t="s">
        <v>687</v>
      </c>
    </row>
    <row r="294" spans="1:65" s="14" customFormat="1" ht="11.25">
      <c r="B294" s="212"/>
      <c r="C294" s="213"/>
      <c r="D294" s="203" t="s">
        <v>151</v>
      </c>
      <c r="E294" s="214" t="s">
        <v>1</v>
      </c>
      <c r="F294" s="215" t="s">
        <v>162</v>
      </c>
      <c r="G294" s="213"/>
      <c r="H294" s="216">
        <v>3</v>
      </c>
      <c r="I294" s="217"/>
      <c r="J294" s="213"/>
      <c r="K294" s="213"/>
      <c r="L294" s="218"/>
      <c r="M294" s="219"/>
      <c r="N294" s="220"/>
      <c r="O294" s="220"/>
      <c r="P294" s="220"/>
      <c r="Q294" s="220"/>
      <c r="R294" s="220"/>
      <c r="S294" s="220"/>
      <c r="T294" s="221"/>
      <c r="AT294" s="222" t="s">
        <v>151</v>
      </c>
      <c r="AU294" s="222" t="s">
        <v>89</v>
      </c>
      <c r="AV294" s="14" t="s">
        <v>89</v>
      </c>
      <c r="AW294" s="14" t="s">
        <v>33</v>
      </c>
      <c r="AX294" s="14" t="s">
        <v>79</v>
      </c>
      <c r="AY294" s="222" t="s">
        <v>143</v>
      </c>
    </row>
    <row r="295" spans="1:65" s="15" customFormat="1" ht="11.25">
      <c r="B295" s="223"/>
      <c r="C295" s="224"/>
      <c r="D295" s="203" t="s">
        <v>151</v>
      </c>
      <c r="E295" s="225" t="s">
        <v>1</v>
      </c>
      <c r="F295" s="226" t="s">
        <v>154</v>
      </c>
      <c r="G295" s="224"/>
      <c r="H295" s="227">
        <v>3</v>
      </c>
      <c r="I295" s="228"/>
      <c r="J295" s="224"/>
      <c r="K295" s="224"/>
      <c r="L295" s="229"/>
      <c r="M295" s="230"/>
      <c r="N295" s="231"/>
      <c r="O295" s="231"/>
      <c r="P295" s="231"/>
      <c r="Q295" s="231"/>
      <c r="R295" s="231"/>
      <c r="S295" s="231"/>
      <c r="T295" s="232"/>
      <c r="AT295" s="233" t="s">
        <v>151</v>
      </c>
      <c r="AU295" s="233" t="s">
        <v>89</v>
      </c>
      <c r="AV295" s="15" t="s">
        <v>149</v>
      </c>
      <c r="AW295" s="15" t="s">
        <v>33</v>
      </c>
      <c r="AX295" s="15" t="s">
        <v>87</v>
      </c>
      <c r="AY295" s="233" t="s">
        <v>143</v>
      </c>
    </row>
    <row r="296" spans="1:65" s="2" customFormat="1" ht="16.5" customHeight="1">
      <c r="A296" s="34"/>
      <c r="B296" s="35"/>
      <c r="C296" s="187" t="s">
        <v>351</v>
      </c>
      <c r="D296" s="187" t="s">
        <v>145</v>
      </c>
      <c r="E296" s="188" t="s">
        <v>688</v>
      </c>
      <c r="F296" s="189" t="s">
        <v>689</v>
      </c>
      <c r="G296" s="190" t="s">
        <v>212</v>
      </c>
      <c r="H296" s="191">
        <v>33</v>
      </c>
      <c r="I296" s="192"/>
      <c r="J296" s="193">
        <f>ROUND(I296*H296,2)</f>
        <v>0</v>
      </c>
      <c r="K296" s="194"/>
      <c r="L296" s="39"/>
      <c r="M296" s="195" t="s">
        <v>1</v>
      </c>
      <c r="N296" s="196" t="s">
        <v>44</v>
      </c>
      <c r="O296" s="71"/>
      <c r="P296" s="197">
        <f>O296*H296</f>
        <v>0</v>
      </c>
      <c r="Q296" s="197">
        <v>1.9E-3</v>
      </c>
      <c r="R296" s="197">
        <f>Q296*H296</f>
        <v>6.2700000000000006E-2</v>
      </c>
      <c r="S296" s="197">
        <v>0</v>
      </c>
      <c r="T296" s="198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199" t="s">
        <v>286</v>
      </c>
      <c r="AT296" s="199" t="s">
        <v>145</v>
      </c>
      <c r="AU296" s="199" t="s">
        <v>89</v>
      </c>
      <c r="AY296" s="17" t="s">
        <v>143</v>
      </c>
      <c r="BE296" s="200">
        <f>IF(N296="základní",J296,0)</f>
        <v>0</v>
      </c>
      <c r="BF296" s="200">
        <f>IF(N296="snížená",J296,0)</f>
        <v>0</v>
      </c>
      <c r="BG296" s="200">
        <f>IF(N296="zákl. přenesená",J296,0)</f>
        <v>0</v>
      </c>
      <c r="BH296" s="200">
        <f>IF(N296="sníž. přenesená",J296,0)</f>
        <v>0</v>
      </c>
      <c r="BI296" s="200">
        <f>IF(N296="nulová",J296,0)</f>
        <v>0</v>
      </c>
      <c r="BJ296" s="17" t="s">
        <v>87</v>
      </c>
      <c r="BK296" s="200">
        <f>ROUND(I296*H296,2)</f>
        <v>0</v>
      </c>
      <c r="BL296" s="17" t="s">
        <v>286</v>
      </c>
      <c r="BM296" s="199" t="s">
        <v>690</v>
      </c>
    </row>
    <row r="297" spans="1:65" s="14" customFormat="1" ht="11.25">
      <c r="B297" s="212"/>
      <c r="C297" s="213"/>
      <c r="D297" s="203" t="s">
        <v>151</v>
      </c>
      <c r="E297" s="214" t="s">
        <v>1</v>
      </c>
      <c r="F297" s="215" t="s">
        <v>691</v>
      </c>
      <c r="G297" s="213"/>
      <c r="H297" s="216">
        <v>33</v>
      </c>
      <c r="I297" s="217"/>
      <c r="J297" s="213"/>
      <c r="K297" s="213"/>
      <c r="L297" s="218"/>
      <c r="M297" s="219"/>
      <c r="N297" s="220"/>
      <c r="O297" s="220"/>
      <c r="P297" s="220"/>
      <c r="Q297" s="220"/>
      <c r="R297" s="220"/>
      <c r="S297" s="220"/>
      <c r="T297" s="221"/>
      <c r="AT297" s="222" t="s">
        <v>151</v>
      </c>
      <c r="AU297" s="222" t="s">
        <v>89</v>
      </c>
      <c r="AV297" s="14" t="s">
        <v>89</v>
      </c>
      <c r="AW297" s="14" t="s">
        <v>33</v>
      </c>
      <c r="AX297" s="14" t="s">
        <v>79</v>
      </c>
      <c r="AY297" s="222" t="s">
        <v>143</v>
      </c>
    </row>
    <row r="298" spans="1:65" s="15" customFormat="1" ht="11.25">
      <c r="B298" s="223"/>
      <c r="C298" s="224"/>
      <c r="D298" s="203" t="s">
        <v>151</v>
      </c>
      <c r="E298" s="225" t="s">
        <v>1</v>
      </c>
      <c r="F298" s="226" t="s">
        <v>154</v>
      </c>
      <c r="G298" s="224"/>
      <c r="H298" s="227">
        <v>33</v>
      </c>
      <c r="I298" s="228"/>
      <c r="J298" s="224"/>
      <c r="K298" s="224"/>
      <c r="L298" s="229"/>
      <c r="M298" s="230"/>
      <c r="N298" s="231"/>
      <c r="O298" s="231"/>
      <c r="P298" s="231"/>
      <c r="Q298" s="231"/>
      <c r="R298" s="231"/>
      <c r="S298" s="231"/>
      <c r="T298" s="232"/>
      <c r="AT298" s="233" t="s">
        <v>151</v>
      </c>
      <c r="AU298" s="233" t="s">
        <v>89</v>
      </c>
      <c r="AV298" s="15" t="s">
        <v>149</v>
      </c>
      <c r="AW298" s="15" t="s">
        <v>33</v>
      </c>
      <c r="AX298" s="15" t="s">
        <v>87</v>
      </c>
      <c r="AY298" s="233" t="s">
        <v>143</v>
      </c>
    </row>
    <row r="299" spans="1:65" s="2" customFormat="1" ht="24.2" customHeight="1">
      <c r="A299" s="34"/>
      <c r="B299" s="35"/>
      <c r="C299" s="187" t="s">
        <v>359</v>
      </c>
      <c r="D299" s="187" t="s">
        <v>145</v>
      </c>
      <c r="E299" s="188" t="s">
        <v>692</v>
      </c>
      <c r="F299" s="189" t="s">
        <v>693</v>
      </c>
      <c r="G299" s="190" t="s">
        <v>324</v>
      </c>
      <c r="H299" s="191">
        <v>3</v>
      </c>
      <c r="I299" s="192"/>
      <c r="J299" s="193">
        <f>ROUND(I299*H299,2)</f>
        <v>0</v>
      </c>
      <c r="K299" s="194"/>
      <c r="L299" s="39"/>
      <c r="M299" s="195" t="s">
        <v>1</v>
      </c>
      <c r="N299" s="196" t="s">
        <v>44</v>
      </c>
      <c r="O299" s="71"/>
      <c r="P299" s="197">
        <f>O299*H299</f>
        <v>0</v>
      </c>
      <c r="Q299" s="197">
        <v>5.1000000000000004E-4</v>
      </c>
      <c r="R299" s="197">
        <f>Q299*H299</f>
        <v>1.5300000000000001E-3</v>
      </c>
      <c r="S299" s="197">
        <v>0</v>
      </c>
      <c r="T299" s="198">
        <f>S299*H299</f>
        <v>0</v>
      </c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R299" s="199" t="s">
        <v>286</v>
      </c>
      <c r="AT299" s="199" t="s">
        <v>145</v>
      </c>
      <c r="AU299" s="199" t="s">
        <v>89</v>
      </c>
      <c r="AY299" s="17" t="s">
        <v>143</v>
      </c>
      <c r="BE299" s="200">
        <f>IF(N299="základní",J299,0)</f>
        <v>0</v>
      </c>
      <c r="BF299" s="200">
        <f>IF(N299="snížená",J299,0)</f>
        <v>0</v>
      </c>
      <c r="BG299" s="200">
        <f>IF(N299="zákl. přenesená",J299,0)</f>
        <v>0</v>
      </c>
      <c r="BH299" s="200">
        <f>IF(N299="sníž. přenesená",J299,0)</f>
        <v>0</v>
      </c>
      <c r="BI299" s="200">
        <f>IF(N299="nulová",J299,0)</f>
        <v>0</v>
      </c>
      <c r="BJ299" s="17" t="s">
        <v>87</v>
      </c>
      <c r="BK299" s="200">
        <f>ROUND(I299*H299,2)</f>
        <v>0</v>
      </c>
      <c r="BL299" s="17" t="s">
        <v>286</v>
      </c>
      <c r="BM299" s="199" t="s">
        <v>694</v>
      </c>
    </row>
    <row r="300" spans="1:65" s="2" customFormat="1" ht="21.75" customHeight="1">
      <c r="A300" s="34"/>
      <c r="B300" s="35"/>
      <c r="C300" s="187" t="s">
        <v>367</v>
      </c>
      <c r="D300" s="187" t="s">
        <v>145</v>
      </c>
      <c r="E300" s="188" t="s">
        <v>695</v>
      </c>
      <c r="F300" s="189" t="s">
        <v>696</v>
      </c>
      <c r="G300" s="190" t="s">
        <v>324</v>
      </c>
      <c r="H300" s="191">
        <v>1</v>
      </c>
      <c r="I300" s="192"/>
      <c r="J300" s="193">
        <f>ROUND(I300*H300,2)</f>
        <v>0</v>
      </c>
      <c r="K300" s="194"/>
      <c r="L300" s="39"/>
      <c r="M300" s="195" t="s">
        <v>1</v>
      </c>
      <c r="N300" s="196" t="s">
        <v>44</v>
      </c>
      <c r="O300" s="71"/>
      <c r="P300" s="197">
        <f>O300*H300</f>
        <v>0</v>
      </c>
      <c r="Q300" s="197">
        <v>8.0000000000000007E-5</v>
      </c>
      <c r="R300" s="197">
        <f>Q300*H300</f>
        <v>8.0000000000000007E-5</v>
      </c>
      <c r="S300" s="197">
        <v>0</v>
      </c>
      <c r="T300" s="198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99" t="s">
        <v>286</v>
      </c>
      <c r="AT300" s="199" t="s">
        <v>145</v>
      </c>
      <c r="AU300" s="199" t="s">
        <v>89</v>
      </c>
      <c r="AY300" s="17" t="s">
        <v>143</v>
      </c>
      <c r="BE300" s="200">
        <f>IF(N300="základní",J300,0)</f>
        <v>0</v>
      </c>
      <c r="BF300" s="200">
        <f>IF(N300="snížená",J300,0)</f>
        <v>0</v>
      </c>
      <c r="BG300" s="200">
        <f>IF(N300="zákl. přenesená",J300,0)</f>
        <v>0</v>
      </c>
      <c r="BH300" s="200">
        <f>IF(N300="sníž. přenesená",J300,0)</f>
        <v>0</v>
      </c>
      <c r="BI300" s="200">
        <f>IF(N300="nulová",J300,0)</f>
        <v>0</v>
      </c>
      <c r="BJ300" s="17" t="s">
        <v>87</v>
      </c>
      <c r="BK300" s="200">
        <f>ROUND(I300*H300,2)</f>
        <v>0</v>
      </c>
      <c r="BL300" s="17" t="s">
        <v>286</v>
      </c>
      <c r="BM300" s="199" t="s">
        <v>697</v>
      </c>
    </row>
    <row r="301" spans="1:65" s="14" customFormat="1" ht="11.25">
      <c r="B301" s="212"/>
      <c r="C301" s="213"/>
      <c r="D301" s="203" t="s">
        <v>151</v>
      </c>
      <c r="E301" s="214" t="s">
        <v>1</v>
      </c>
      <c r="F301" s="215" t="s">
        <v>87</v>
      </c>
      <c r="G301" s="213"/>
      <c r="H301" s="216">
        <v>1</v>
      </c>
      <c r="I301" s="217"/>
      <c r="J301" s="213"/>
      <c r="K301" s="213"/>
      <c r="L301" s="218"/>
      <c r="M301" s="219"/>
      <c r="N301" s="220"/>
      <c r="O301" s="220"/>
      <c r="P301" s="220"/>
      <c r="Q301" s="220"/>
      <c r="R301" s="220"/>
      <c r="S301" s="220"/>
      <c r="T301" s="221"/>
      <c r="AT301" s="222" t="s">
        <v>151</v>
      </c>
      <c r="AU301" s="222" t="s">
        <v>89</v>
      </c>
      <c r="AV301" s="14" t="s">
        <v>89</v>
      </c>
      <c r="AW301" s="14" t="s">
        <v>33</v>
      </c>
      <c r="AX301" s="14" t="s">
        <v>79</v>
      </c>
      <c r="AY301" s="222" t="s">
        <v>143</v>
      </c>
    </row>
    <row r="302" spans="1:65" s="15" customFormat="1" ht="11.25">
      <c r="B302" s="223"/>
      <c r="C302" s="224"/>
      <c r="D302" s="203" t="s">
        <v>151</v>
      </c>
      <c r="E302" s="225" t="s">
        <v>1</v>
      </c>
      <c r="F302" s="226" t="s">
        <v>154</v>
      </c>
      <c r="G302" s="224"/>
      <c r="H302" s="227">
        <v>1</v>
      </c>
      <c r="I302" s="228"/>
      <c r="J302" s="224"/>
      <c r="K302" s="224"/>
      <c r="L302" s="229"/>
      <c r="M302" s="230"/>
      <c r="N302" s="231"/>
      <c r="O302" s="231"/>
      <c r="P302" s="231"/>
      <c r="Q302" s="231"/>
      <c r="R302" s="231"/>
      <c r="S302" s="231"/>
      <c r="T302" s="232"/>
      <c r="AT302" s="233" t="s">
        <v>151</v>
      </c>
      <c r="AU302" s="233" t="s">
        <v>89</v>
      </c>
      <c r="AV302" s="15" t="s">
        <v>149</v>
      </c>
      <c r="AW302" s="15" t="s">
        <v>33</v>
      </c>
      <c r="AX302" s="15" t="s">
        <v>87</v>
      </c>
      <c r="AY302" s="233" t="s">
        <v>143</v>
      </c>
    </row>
    <row r="303" spans="1:65" s="2" customFormat="1" ht="24.2" customHeight="1">
      <c r="A303" s="34"/>
      <c r="B303" s="35"/>
      <c r="C303" s="187" t="s">
        <v>374</v>
      </c>
      <c r="D303" s="187" t="s">
        <v>145</v>
      </c>
      <c r="E303" s="188" t="s">
        <v>698</v>
      </c>
      <c r="F303" s="189" t="s">
        <v>699</v>
      </c>
      <c r="G303" s="190" t="s">
        <v>199</v>
      </c>
      <c r="H303" s="191">
        <v>0.55400000000000005</v>
      </c>
      <c r="I303" s="192"/>
      <c r="J303" s="193">
        <f>ROUND(I303*H303,2)</f>
        <v>0</v>
      </c>
      <c r="K303" s="194"/>
      <c r="L303" s="39"/>
      <c r="M303" s="248" t="s">
        <v>1</v>
      </c>
      <c r="N303" s="249" t="s">
        <v>44</v>
      </c>
      <c r="O303" s="250"/>
      <c r="P303" s="251">
        <f>O303*H303</f>
        <v>0</v>
      </c>
      <c r="Q303" s="251">
        <v>0</v>
      </c>
      <c r="R303" s="251">
        <f>Q303*H303</f>
        <v>0</v>
      </c>
      <c r="S303" s="251">
        <v>0</v>
      </c>
      <c r="T303" s="252">
        <f>S303*H303</f>
        <v>0</v>
      </c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R303" s="199" t="s">
        <v>286</v>
      </c>
      <c r="AT303" s="199" t="s">
        <v>145</v>
      </c>
      <c r="AU303" s="199" t="s">
        <v>89</v>
      </c>
      <c r="AY303" s="17" t="s">
        <v>143</v>
      </c>
      <c r="BE303" s="200">
        <f>IF(N303="základní",J303,0)</f>
        <v>0</v>
      </c>
      <c r="BF303" s="200">
        <f>IF(N303="snížená",J303,0)</f>
        <v>0</v>
      </c>
      <c r="BG303" s="200">
        <f>IF(N303="zákl. přenesená",J303,0)</f>
        <v>0</v>
      </c>
      <c r="BH303" s="200">
        <f>IF(N303="sníž. přenesená",J303,0)</f>
        <v>0</v>
      </c>
      <c r="BI303" s="200">
        <f>IF(N303="nulová",J303,0)</f>
        <v>0</v>
      </c>
      <c r="BJ303" s="17" t="s">
        <v>87</v>
      </c>
      <c r="BK303" s="200">
        <f>ROUND(I303*H303,2)</f>
        <v>0</v>
      </c>
      <c r="BL303" s="17" t="s">
        <v>286</v>
      </c>
      <c r="BM303" s="199" t="s">
        <v>700</v>
      </c>
    </row>
    <row r="304" spans="1:65" s="2" customFormat="1" ht="6.95" customHeight="1">
      <c r="A304" s="34"/>
      <c r="B304" s="54"/>
      <c r="C304" s="55"/>
      <c r="D304" s="55"/>
      <c r="E304" s="55"/>
      <c r="F304" s="55"/>
      <c r="G304" s="55"/>
      <c r="H304" s="55"/>
      <c r="I304" s="55"/>
      <c r="J304" s="55"/>
      <c r="K304" s="55"/>
      <c r="L304" s="39"/>
      <c r="M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</row>
  </sheetData>
  <sheetProtection password="CC35" sheet="1" objects="1" scenarios="1" formatColumns="0" formatRows="0" autoFilter="0"/>
  <autoFilter ref="C123:K303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3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AT2" s="17" t="s">
        <v>95</v>
      </c>
    </row>
    <row r="3" spans="1:46" s="1" customFormat="1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0"/>
      <c r="AT3" s="17" t="s">
        <v>89</v>
      </c>
    </row>
    <row r="4" spans="1:46" s="1" customFormat="1" ht="24.95" customHeight="1">
      <c r="B4" s="20"/>
      <c r="D4" s="110" t="s">
        <v>105</v>
      </c>
      <c r="L4" s="20"/>
      <c r="M4" s="111" t="s">
        <v>10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12" t="s">
        <v>16</v>
      </c>
      <c r="L6" s="20"/>
    </row>
    <row r="7" spans="1:46" s="1" customFormat="1" ht="26.25" customHeight="1">
      <c r="B7" s="20"/>
      <c r="E7" s="295" t="str">
        <f>'Rekapitulace stavby'!K6</f>
        <v>Rekonstrukce SO 02 - stavební práce 2. etapa, st.p.č. 144, k.ú. Řepín</v>
      </c>
      <c r="F7" s="296"/>
      <c r="G7" s="296"/>
      <c r="H7" s="296"/>
      <c r="L7" s="20"/>
    </row>
    <row r="8" spans="1:46" s="2" customFormat="1" ht="12" customHeight="1">
      <c r="A8" s="34"/>
      <c r="B8" s="39"/>
      <c r="C8" s="34"/>
      <c r="D8" s="112" t="s">
        <v>106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297" t="s">
        <v>701</v>
      </c>
      <c r="F9" s="298"/>
      <c r="G9" s="298"/>
      <c r="H9" s="298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2" t="s">
        <v>18</v>
      </c>
      <c r="E11" s="34"/>
      <c r="F11" s="113" t="s">
        <v>1</v>
      </c>
      <c r="G11" s="34"/>
      <c r="H11" s="34"/>
      <c r="I11" s="112" t="s">
        <v>19</v>
      </c>
      <c r="J11" s="11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2" t="s">
        <v>20</v>
      </c>
      <c r="E12" s="34"/>
      <c r="F12" s="113" t="s">
        <v>21</v>
      </c>
      <c r="G12" s="34"/>
      <c r="H12" s="34"/>
      <c r="I12" s="112" t="s">
        <v>22</v>
      </c>
      <c r="J12" s="114" t="str">
        <f>'Rekapitulace stavby'!AN8</f>
        <v>2. 7. 2025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2" t="s">
        <v>24</v>
      </c>
      <c r="E14" s="34"/>
      <c r="F14" s="34"/>
      <c r="G14" s="34"/>
      <c r="H14" s="34"/>
      <c r="I14" s="112" t="s">
        <v>25</v>
      </c>
      <c r="J14" s="113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3" t="s">
        <v>27</v>
      </c>
      <c r="F15" s="34"/>
      <c r="G15" s="34"/>
      <c r="H15" s="34"/>
      <c r="I15" s="112" t="s">
        <v>28</v>
      </c>
      <c r="J15" s="113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2" t="s">
        <v>29</v>
      </c>
      <c r="E17" s="34"/>
      <c r="F17" s="34"/>
      <c r="G17" s="34"/>
      <c r="H17" s="34"/>
      <c r="I17" s="112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299" t="str">
        <f>'Rekapitulace stavby'!E14</f>
        <v>Vyplň údaj</v>
      </c>
      <c r="F18" s="300"/>
      <c r="G18" s="300"/>
      <c r="H18" s="300"/>
      <c r="I18" s="112" t="s">
        <v>28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2" t="s">
        <v>31</v>
      </c>
      <c r="E20" s="34"/>
      <c r="F20" s="34"/>
      <c r="G20" s="34"/>
      <c r="H20" s="34"/>
      <c r="I20" s="112" t="s">
        <v>25</v>
      </c>
      <c r="J20" s="113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3" t="str">
        <f>IF('Rekapitulace stavby'!E17="","",'Rekapitulace stavby'!E17)</f>
        <v xml:space="preserve"> </v>
      </c>
      <c r="F21" s="34"/>
      <c r="G21" s="34"/>
      <c r="H21" s="34"/>
      <c r="I21" s="112" t="s">
        <v>28</v>
      </c>
      <c r="J21" s="113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2" t="s">
        <v>34</v>
      </c>
      <c r="E23" s="34"/>
      <c r="F23" s="34"/>
      <c r="G23" s="34"/>
      <c r="H23" s="34"/>
      <c r="I23" s="112" t="s">
        <v>25</v>
      </c>
      <c r="J23" s="113" t="s">
        <v>35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3" t="s">
        <v>36</v>
      </c>
      <c r="F24" s="34"/>
      <c r="G24" s="34"/>
      <c r="H24" s="34"/>
      <c r="I24" s="112" t="s">
        <v>28</v>
      </c>
      <c r="J24" s="11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2" t="s">
        <v>37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5"/>
      <c r="B27" s="116"/>
      <c r="C27" s="115"/>
      <c r="D27" s="115"/>
      <c r="E27" s="301" t="s">
        <v>1</v>
      </c>
      <c r="F27" s="301"/>
      <c r="G27" s="301"/>
      <c r="H27" s="301"/>
      <c r="I27" s="115"/>
      <c r="J27" s="115"/>
      <c r="K27" s="115"/>
      <c r="L27" s="117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8"/>
      <c r="E29" s="118"/>
      <c r="F29" s="118"/>
      <c r="G29" s="118"/>
      <c r="H29" s="118"/>
      <c r="I29" s="118"/>
      <c r="J29" s="118"/>
      <c r="K29" s="118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19" t="s">
        <v>39</v>
      </c>
      <c r="E30" s="34"/>
      <c r="F30" s="34"/>
      <c r="G30" s="34"/>
      <c r="H30" s="34"/>
      <c r="I30" s="34"/>
      <c r="J30" s="120">
        <f>ROUND(J123,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1" t="s">
        <v>41</v>
      </c>
      <c r="G32" s="34"/>
      <c r="H32" s="34"/>
      <c r="I32" s="121" t="s">
        <v>40</v>
      </c>
      <c r="J32" s="121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2" t="s">
        <v>43</v>
      </c>
      <c r="E33" s="112" t="s">
        <v>44</v>
      </c>
      <c r="F33" s="123">
        <f>ROUND((SUM(BE123:BE237)),  2)</f>
        <v>0</v>
      </c>
      <c r="G33" s="34"/>
      <c r="H33" s="34"/>
      <c r="I33" s="124">
        <v>0.21</v>
      </c>
      <c r="J33" s="123">
        <f>ROUND(((SUM(BE123:BE237))*I33),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2" t="s">
        <v>45</v>
      </c>
      <c r="F34" s="123">
        <f>ROUND((SUM(BF123:BF237)),  2)</f>
        <v>0</v>
      </c>
      <c r="G34" s="34"/>
      <c r="H34" s="34"/>
      <c r="I34" s="124">
        <v>0.15</v>
      </c>
      <c r="J34" s="123">
        <f>ROUND(((SUM(BF123:BF237))*I34),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2" t="s">
        <v>46</v>
      </c>
      <c r="F35" s="123">
        <f>ROUND((SUM(BG123:BG237)),  2)</f>
        <v>0</v>
      </c>
      <c r="G35" s="34"/>
      <c r="H35" s="34"/>
      <c r="I35" s="124">
        <v>0.21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2" t="s">
        <v>47</v>
      </c>
      <c r="F36" s="123">
        <f>ROUND((SUM(BH123:BH237)),  2)</f>
        <v>0</v>
      </c>
      <c r="G36" s="34"/>
      <c r="H36" s="34"/>
      <c r="I36" s="124">
        <v>0.15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2" t="s">
        <v>48</v>
      </c>
      <c r="F37" s="123">
        <f>ROUND((SUM(BI123:BI237)),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25"/>
      <c r="D39" s="126" t="s">
        <v>49</v>
      </c>
      <c r="E39" s="127"/>
      <c r="F39" s="127"/>
      <c r="G39" s="128" t="s">
        <v>50</v>
      </c>
      <c r="H39" s="129" t="s">
        <v>51</v>
      </c>
      <c r="I39" s="127"/>
      <c r="J39" s="130">
        <f>SUM(J30:J37)</f>
        <v>0</v>
      </c>
      <c r="K39" s="131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1"/>
      <c r="D50" s="132" t="s">
        <v>52</v>
      </c>
      <c r="E50" s="133"/>
      <c r="F50" s="133"/>
      <c r="G50" s="132" t="s">
        <v>53</v>
      </c>
      <c r="H50" s="133"/>
      <c r="I50" s="133"/>
      <c r="J50" s="133"/>
      <c r="K50" s="133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34" t="s">
        <v>54</v>
      </c>
      <c r="E61" s="135"/>
      <c r="F61" s="136" t="s">
        <v>55</v>
      </c>
      <c r="G61" s="134" t="s">
        <v>54</v>
      </c>
      <c r="H61" s="135"/>
      <c r="I61" s="135"/>
      <c r="J61" s="137" t="s">
        <v>55</v>
      </c>
      <c r="K61" s="135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32" t="s">
        <v>56</v>
      </c>
      <c r="E65" s="138"/>
      <c r="F65" s="138"/>
      <c r="G65" s="132" t="s">
        <v>57</v>
      </c>
      <c r="H65" s="138"/>
      <c r="I65" s="138"/>
      <c r="J65" s="138"/>
      <c r="K65" s="13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34" t="s">
        <v>54</v>
      </c>
      <c r="E76" s="135"/>
      <c r="F76" s="136" t="s">
        <v>55</v>
      </c>
      <c r="G76" s="134" t="s">
        <v>54</v>
      </c>
      <c r="H76" s="135"/>
      <c r="I76" s="135"/>
      <c r="J76" s="137" t="s">
        <v>55</v>
      </c>
      <c r="K76" s="135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39"/>
      <c r="C77" s="140"/>
      <c r="D77" s="140"/>
      <c r="E77" s="140"/>
      <c r="F77" s="140"/>
      <c r="G77" s="140"/>
      <c r="H77" s="140"/>
      <c r="I77" s="140"/>
      <c r="J77" s="140"/>
      <c r="K77" s="140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1"/>
      <c r="C81" s="142"/>
      <c r="D81" s="142"/>
      <c r="E81" s="142"/>
      <c r="F81" s="142"/>
      <c r="G81" s="142"/>
      <c r="H81" s="142"/>
      <c r="I81" s="142"/>
      <c r="J81" s="142"/>
      <c r="K81" s="142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108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26.25" customHeight="1">
      <c r="A85" s="34"/>
      <c r="B85" s="35"/>
      <c r="C85" s="36"/>
      <c r="D85" s="36"/>
      <c r="E85" s="302" t="str">
        <f>E7</f>
        <v>Rekonstrukce SO 02 - stavební práce 2. etapa, st.p.č. 144, k.ú. Řepín</v>
      </c>
      <c r="F85" s="303"/>
      <c r="G85" s="303"/>
      <c r="H85" s="303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106</v>
      </c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54" t="str">
        <f>E9</f>
        <v>03 - Vnitřní rozvody vodovodu SO 02</v>
      </c>
      <c r="F87" s="304"/>
      <c r="G87" s="304"/>
      <c r="H87" s="304"/>
      <c r="I87" s="36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st.p.č. 144, k.ú. Řepín</v>
      </c>
      <c r="G89" s="36"/>
      <c r="H89" s="36"/>
      <c r="I89" s="29" t="s">
        <v>22</v>
      </c>
      <c r="J89" s="66" t="str">
        <f>IF(J12="","",J12)</f>
        <v>2. 7. 2025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24</v>
      </c>
      <c r="D91" s="36"/>
      <c r="E91" s="36"/>
      <c r="F91" s="27" t="str">
        <f>E15</f>
        <v>Obec Řepín</v>
      </c>
      <c r="G91" s="36"/>
      <c r="H91" s="36"/>
      <c r="I91" s="29" t="s">
        <v>31</v>
      </c>
      <c r="J91" s="32" t="str">
        <f>E21</f>
        <v xml:space="preserve">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29" t="s">
        <v>34</v>
      </c>
      <c r="J92" s="32" t="str">
        <f>E24</f>
        <v>Josef Beran-STAVO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43" t="s">
        <v>109</v>
      </c>
      <c r="D94" s="144"/>
      <c r="E94" s="144"/>
      <c r="F94" s="144"/>
      <c r="G94" s="144"/>
      <c r="H94" s="144"/>
      <c r="I94" s="144"/>
      <c r="J94" s="145" t="s">
        <v>110</v>
      </c>
      <c r="K94" s="144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46" t="s">
        <v>111</v>
      </c>
      <c r="D96" s="36"/>
      <c r="E96" s="36"/>
      <c r="F96" s="36"/>
      <c r="G96" s="36"/>
      <c r="H96" s="36"/>
      <c r="I96" s="36"/>
      <c r="J96" s="84">
        <f>J123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112</v>
      </c>
    </row>
    <row r="97" spans="1:31" s="9" customFormat="1" ht="24.95" customHeight="1">
      <c r="B97" s="147"/>
      <c r="C97" s="148"/>
      <c r="D97" s="149" t="s">
        <v>113</v>
      </c>
      <c r="E97" s="150"/>
      <c r="F97" s="150"/>
      <c r="G97" s="150"/>
      <c r="H97" s="150"/>
      <c r="I97" s="150"/>
      <c r="J97" s="151">
        <f>J124</f>
        <v>0</v>
      </c>
      <c r="K97" s="148"/>
      <c r="L97" s="152"/>
    </row>
    <row r="98" spans="1:31" s="10" customFormat="1" ht="19.899999999999999" customHeight="1">
      <c r="B98" s="153"/>
      <c r="C98" s="154"/>
      <c r="D98" s="155" t="s">
        <v>114</v>
      </c>
      <c r="E98" s="156"/>
      <c r="F98" s="156"/>
      <c r="G98" s="156"/>
      <c r="H98" s="156"/>
      <c r="I98" s="156"/>
      <c r="J98" s="157">
        <f>J125</f>
        <v>0</v>
      </c>
      <c r="K98" s="154"/>
      <c r="L98" s="158"/>
    </row>
    <row r="99" spans="1:31" s="10" customFormat="1" ht="19.899999999999999" customHeight="1">
      <c r="B99" s="153"/>
      <c r="C99" s="154"/>
      <c r="D99" s="155" t="s">
        <v>117</v>
      </c>
      <c r="E99" s="156"/>
      <c r="F99" s="156"/>
      <c r="G99" s="156"/>
      <c r="H99" s="156"/>
      <c r="I99" s="156"/>
      <c r="J99" s="157">
        <f>J173</f>
        <v>0</v>
      </c>
      <c r="K99" s="154"/>
      <c r="L99" s="158"/>
    </row>
    <row r="100" spans="1:31" s="10" customFormat="1" ht="19.899999999999999" customHeight="1">
      <c r="B100" s="153"/>
      <c r="C100" s="154"/>
      <c r="D100" s="155" t="s">
        <v>536</v>
      </c>
      <c r="E100" s="156"/>
      <c r="F100" s="156"/>
      <c r="G100" s="156"/>
      <c r="H100" s="156"/>
      <c r="I100" s="156"/>
      <c r="J100" s="157">
        <f>J186</f>
        <v>0</v>
      </c>
      <c r="K100" s="154"/>
      <c r="L100" s="158"/>
    </row>
    <row r="101" spans="1:31" s="10" customFormat="1" ht="19.899999999999999" customHeight="1">
      <c r="B101" s="153"/>
      <c r="C101" s="154"/>
      <c r="D101" s="155" t="s">
        <v>120</v>
      </c>
      <c r="E101" s="156"/>
      <c r="F101" s="156"/>
      <c r="G101" s="156"/>
      <c r="H101" s="156"/>
      <c r="I101" s="156"/>
      <c r="J101" s="157">
        <f>J229</f>
        <v>0</v>
      </c>
      <c r="K101" s="154"/>
      <c r="L101" s="158"/>
    </row>
    <row r="102" spans="1:31" s="9" customFormat="1" ht="24.95" customHeight="1">
      <c r="B102" s="147"/>
      <c r="C102" s="148"/>
      <c r="D102" s="149" t="s">
        <v>121</v>
      </c>
      <c r="E102" s="150"/>
      <c r="F102" s="150"/>
      <c r="G102" s="150"/>
      <c r="H102" s="150"/>
      <c r="I102" s="150"/>
      <c r="J102" s="151">
        <f>J231</f>
        <v>0</v>
      </c>
      <c r="K102" s="148"/>
      <c r="L102" s="152"/>
    </row>
    <row r="103" spans="1:31" s="10" customFormat="1" ht="19.899999999999999" customHeight="1">
      <c r="B103" s="153"/>
      <c r="C103" s="154"/>
      <c r="D103" s="155" t="s">
        <v>702</v>
      </c>
      <c r="E103" s="156"/>
      <c r="F103" s="156"/>
      <c r="G103" s="156"/>
      <c r="H103" s="156"/>
      <c r="I103" s="156"/>
      <c r="J103" s="157">
        <f>J232</f>
        <v>0</v>
      </c>
      <c r="K103" s="154"/>
      <c r="L103" s="158"/>
    </row>
    <row r="104" spans="1:31" s="2" customFormat="1" ht="21.75" customHeight="1">
      <c r="A104" s="34"/>
      <c r="B104" s="35"/>
      <c r="C104" s="36"/>
      <c r="D104" s="36"/>
      <c r="E104" s="36"/>
      <c r="F104" s="36"/>
      <c r="G104" s="36"/>
      <c r="H104" s="36"/>
      <c r="I104" s="36"/>
      <c r="J104" s="36"/>
      <c r="K104" s="36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s="2" customFormat="1" ht="6.95" customHeight="1">
      <c r="A105" s="34"/>
      <c r="B105" s="54"/>
      <c r="C105" s="55"/>
      <c r="D105" s="55"/>
      <c r="E105" s="55"/>
      <c r="F105" s="55"/>
      <c r="G105" s="55"/>
      <c r="H105" s="55"/>
      <c r="I105" s="55"/>
      <c r="J105" s="55"/>
      <c r="K105" s="55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9" spans="1:31" s="2" customFormat="1" ht="6.95" customHeight="1">
      <c r="A109" s="34"/>
      <c r="B109" s="56"/>
      <c r="C109" s="57"/>
      <c r="D109" s="57"/>
      <c r="E109" s="57"/>
      <c r="F109" s="57"/>
      <c r="G109" s="57"/>
      <c r="H109" s="57"/>
      <c r="I109" s="57"/>
      <c r="J109" s="57"/>
      <c r="K109" s="57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24.95" customHeight="1">
      <c r="A110" s="34"/>
      <c r="B110" s="35"/>
      <c r="C110" s="23" t="s">
        <v>128</v>
      </c>
      <c r="D110" s="36"/>
      <c r="E110" s="36"/>
      <c r="F110" s="36"/>
      <c r="G110" s="36"/>
      <c r="H110" s="36"/>
      <c r="I110" s="36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6.95" customHeight="1">
      <c r="A111" s="34"/>
      <c r="B111" s="35"/>
      <c r="C111" s="36"/>
      <c r="D111" s="36"/>
      <c r="E111" s="36"/>
      <c r="F111" s="36"/>
      <c r="G111" s="36"/>
      <c r="H111" s="36"/>
      <c r="I111" s="36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2" customHeight="1">
      <c r="A112" s="34"/>
      <c r="B112" s="35"/>
      <c r="C112" s="29" t="s">
        <v>16</v>
      </c>
      <c r="D112" s="36"/>
      <c r="E112" s="36"/>
      <c r="F112" s="36"/>
      <c r="G112" s="36"/>
      <c r="H112" s="36"/>
      <c r="I112" s="36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26.25" customHeight="1">
      <c r="A113" s="34"/>
      <c r="B113" s="35"/>
      <c r="C113" s="36"/>
      <c r="D113" s="36"/>
      <c r="E113" s="302" t="str">
        <f>E7</f>
        <v>Rekonstrukce SO 02 - stavební práce 2. etapa, st.p.č. 144, k.ú. Řepín</v>
      </c>
      <c r="F113" s="303"/>
      <c r="G113" s="303"/>
      <c r="H113" s="303"/>
      <c r="I113" s="36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106</v>
      </c>
      <c r="D114" s="36"/>
      <c r="E114" s="36"/>
      <c r="F114" s="36"/>
      <c r="G114" s="36"/>
      <c r="H114" s="36"/>
      <c r="I114" s="36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6.5" customHeight="1">
      <c r="A115" s="34"/>
      <c r="B115" s="35"/>
      <c r="C115" s="36"/>
      <c r="D115" s="36"/>
      <c r="E115" s="254" t="str">
        <f>E9</f>
        <v>03 - Vnitřní rozvody vodovodu SO 02</v>
      </c>
      <c r="F115" s="304"/>
      <c r="G115" s="304"/>
      <c r="H115" s="304"/>
      <c r="I115" s="36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6.95" customHeight="1">
      <c r="A116" s="34"/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2" customHeight="1">
      <c r="A117" s="34"/>
      <c r="B117" s="35"/>
      <c r="C117" s="29" t="s">
        <v>20</v>
      </c>
      <c r="D117" s="36"/>
      <c r="E117" s="36"/>
      <c r="F117" s="27" t="str">
        <f>F12</f>
        <v>st.p.č. 144, k.ú. Řepín</v>
      </c>
      <c r="G117" s="36"/>
      <c r="H117" s="36"/>
      <c r="I117" s="29" t="s">
        <v>22</v>
      </c>
      <c r="J117" s="66" t="str">
        <f>IF(J12="","",J12)</f>
        <v>2. 7. 2025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>
      <c r="A118" s="34"/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5.2" customHeight="1">
      <c r="A119" s="34"/>
      <c r="B119" s="35"/>
      <c r="C119" s="29" t="s">
        <v>24</v>
      </c>
      <c r="D119" s="36"/>
      <c r="E119" s="36"/>
      <c r="F119" s="27" t="str">
        <f>E15</f>
        <v>Obec Řepín</v>
      </c>
      <c r="G119" s="36"/>
      <c r="H119" s="36"/>
      <c r="I119" s="29" t="s">
        <v>31</v>
      </c>
      <c r="J119" s="32" t="str">
        <f>E21</f>
        <v xml:space="preserve"> 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15.2" customHeight="1">
      <c r="A120" s="34"/>
      <c r="B120" s="35"/>
      <c r="C120" s="29" t="s">
        <v>29</v>
      </c>
      <c r="D120" s="36"/>
      <c r="E120" s="36"/>
      <c r="F120" s="27" t="str">
        <f>IF(E18="","",E18)</f>
        <v>Vyplň údaj</v>
      </c>
      <c r="G120" s="36"/>
      <c r="H120" s="36"/>
      <c r="I120" s="29" t="s">
        <v>34</v>
      </c>
      <c r="J120" s="32" t="str">
        <f>E24</f>
        <v>Josef Beran-STAVO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10.35" customHeight="1">
      <c r="A121" s="34"/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11" customFormat="1" ht="29.25" customHeight="1">
      <c r="A122" s="159"/>
      <c r="B122" s="160"/>
      <c r="C122" s="161" t="s">
        <v>129</v>
      </c>
      <c r="D122" s="162" t="s">
        <v>64</v>
      </c>
      <c r="E122" s="162" t="s">
        <v>60</v>
      </c>
      <c r="F122" s="162" t="s">
        <v>61</v>
      </c>
      <c r="G122" s="162" t="s">
        <v>130</v>
      </c>
      <c r="H122" s="162" t="s">
        <v>131</v>
      </c>
      <c r="I122" s="162" t="s">
        <v>132</v>
      </c>
      <c r="J122" s="163" t="s">
        <v>110</v>
      </c>
      <c r="K122" s="164" t="s">
        <v>133</v>
      </c>
      <c r="L122" s="165"/>
      <c r="M122" s="75" t="s">
        <v>1</v>
      </c>
      <c r="N122" s="76" t="s">
        <v>43</v>
      </c>
      <c r="O122" s="76" t="s">
        <v>134</v>
      </c>
      <c r="P122" s="76" t="s">
        <v>135</v>
      </c>
      <c r="Q122" s="76" t="s">
        <v>136</v>
      </c>
      <c r="R122" s="76" t="s">
        <v>137</v>
      </c>
      <c r="S122" s="76" t="s">
        <v>138</v>
      </c>
      <c r="T122" s="77" t="s">
        <v>139</v>
      </c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59"/>
      <c r="AE122" s="159"/>
    </row>
    <row r="123" spans="1:65" s="2" customFormat="1" ht="22.9" customHeight="1">
      <c r="A123" s="34"/>
      <c r="B123" s="35"/>
      <c r="C123" s="82" t="s">
        <v>140</v>
      </c>
      <c r="D123" s="36"/>
      <c r="E123" s="36"/>
      <c r="F123" s="36"/>
      <c r="G123" s="36"/>
      <c r="H123" s="36"/>
      <c r="I123" s="36"/>
      <c r="J123" s="166">
        <f>BK123</f>
        <v>0</v>
      </c>
      <c r="K123" s="36"/>
      <c r="L123" s="39"/>
      <c r="M123" s="78"/>
      <c r="N123" s="167"/>
      <c r="O123" s="79"/>
      <c r="P123" s="168">
        <f>P124+P231</f>
        <v>0</v>
      </c>
      <c r="Q123" s="79"/>
      <c r="R123" s="168">
        <f>R124+R231</f>
        <v>20.69619316</v>
      </c>
      <c r="S123" s="79"/>
      <c r="T123" s="169">
        <f>T124+T231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7" t="s">
        <v>78</v>
      </c>
      <c r="AU123" s="17" t="s">
        <v>112</v>
      </c>
      <c r="BK123" s="170">
        <f>BK124+BK231</f>
        <v>0</v>
      </c>
    </row>
    <row r="124" spans="1:65" s="12" customFormat="1" ht="25.9" customHeight="1">
      <c r="B124" s="171"/>
      <c r="C124" s="172"/>
      <c r="D124" s="173" t="s">
        <v>78</v>
      </c>
      <c r="E124" s="174" t="s">
        <v>141</v>
      </c>
      <c r="F124" s="174" t="s">
        <v>142</v>
      </c>
      <c r="G124" s="172"/>
      <c r="H124" s="172"/>
      <c r="I124" s="175"/>
      <c r="J124" s="176">
        <f>BK124</f>
        <v>0</v>
      </c>
      <c r="K124" s="172"/>
      <c r="L124" s="177"/>
      <c r="M124" s="178"/>
      <c r="N124" s="179"/>
      <c r="O124" s="179"/>
      <c r="P124" s="180">
        <f>P125+P173+P186+P229</f>
        <v>0</v>
      </c>
      <c r="Q124" s="179"/>
      <c r="R124" s="180">
        <f>R125+R173+R186+R229</f>
        <v>20.693433160000001</v>
      </c>
      <c r="S124" s="179"/>
      <c r="T124" s="181">
        <f>T125+T173+T186+T229</f>
        <v>0</v>
      </c>
      <c r="AR124" s="182" t="s">
        <v>87</v>
      </c>
      <c r="AT124" s="183" t="s">
        <v>78</v>
      </c>
      <c r="AU124" s="183" t="s">
        <v>79</v>
      </c>
      <c r="AY124" s="182" t="s">
        <v>143</v>
      </c>
      <c r="BK124" s="184">
        <f>BK125+BK173+BK186+BK229</f>
        <v>0</v>
      </c>
    </row>
    <row r="125" spans="1:65" s="12" customFormat="1" ht="22.9" customHeight="1">
      <c r="B125" s="171"/>
      <c r="C125" s="172"/>
      <c r="D125" s="173" t="s">
        <v>78</v>
      </c>
      <c r="E125" s="185" t="s">
        <v>87</v>
      </c>
      <c r="F125" s="185" t="s">
        <v>144</v>
      </c>
      <c r="G125" s="172"/>
      <c r="H125" s="172"/>
      <c r="I125" s="175"/>
      <c r="J125" s="186">
        <f>BK125</f>
        <v>0</v>
      </c>
      <c r="K125" s="172"/>
      <c r="L125" s="177"/>
      <c r="M125" s="178"/>
      <c r="N125" s="179"/>
      <c r="O125" s="179"/>
      <c r="P125" s="180">
        <f>SUM(P126:P172)</f>
        <v>0</v>
      </c>
      <c r="Q125" s="179"/>
      <c r="R125" s="180">
        <f>SUM(R126:R172)</f>
        <v>16.617249999999999</v>
      </c>
      <c r="S125" s="179"/>
      <c r="T125" s="181">
        <f>SUM(T126:T172)</f>
        <v>0</v>
      </c>
      <c r="AR125" s="182" t="s">
        <v>87</v>
      </c>
      <c r="AT125" s="183" t="s">
        <v>78</v>
      </c>
      <c r="AU125" s="183" t="s">
        <v>87</v>
      </c>
      <c r="AY125" s="182" t="s">
        <v>143</v>
      </c>
      <c r="BK125" s="184">
        <f>SUM(BK126:BK172)</f>
        <v>0</v>
      </c>
    </row>
    <row r="126" spans="1:65" s="2" customFormat="1" ht="33" customHeight="1">
      <c r="A126" s="34"/>
      <c r="B126" s="35"/>
      <c r="C126" s="187" t="s">
        <v>87</v>
      </c>
      <c r="D126" s="187" t="s">
        <v>145</v>
      </c>
      <c r="E126" s="188" t="s">
        <v>538</v>
      </c>
      <c r="F126" s="189" t="s">
        <v>539</v>
      </c>
      <c r="G126" s="190" t="s">
        <v>148</v>
      </c>
      <c r="H126" s="191">
        <v>7.0730000000000004</v>
      </c>
      <c r="I126" s="192"/>
      <c r="J126" s="193">
        <f>ROUND(I126*H126,2)</f>
        <v>0</v>
      </c>
      <c r="K126" s="194"/>
      <c r="L126" s="39"/>
      <c r="M126" s="195" t="s">
        <v>1</v>
      </c>
      <c r="N126" s="196" t="s">
        <v>44</v>
      </c>
      <c r="O126" s="71"/>
      <c r="P126" s="197">
        <f>O126*H126</f>
        <v>0</v>
      </c>
      <c r="Q126" s="197">
        <v>0</v>
      </c>
      <c r="R126" s="197">
        <f>Q126*H126</f>
        <v>0</v>
      </c>
      <c r="S126" s="197">
        <v>0</v>
      </c>
      <c r="T126" s="198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99" t="s">
        <v>149</v>
      </c>
      <c r="AT126" s="199" t="s">
        <v>145</v>
      </c>
      <c r="AU126" s="199" t="s">
        <v>89</v>
      </c>
      <c r="AY126" s="17" t="s">
        <v>143</v>
      </c>
      <c r="BE126" s="200">
        <f>IF(N126="základní",J126,0)</f>
        <v>0</v>
      </c>
      <c r="BF126" s="200">
        <f>IF(N126="snížená",J126,0)</f>
        <v>0</v>
      </c>
      <c r="BG126" s="200">
        <f>IF(N126="zákl. přenesená",J126,0)</f>
        <v>0</v>
      </c>
      <c r="BH126" s="200">
        <f>IF(N126="sníž. přenesená",J126,0)</f>
        <v>0</v>
      </c>
      <c r="BI126" s="200">
        <f>IF(N126="nulová",J126,0)</f>
        <v>0</v>
      </c>
      <c r="BJ126" s="17" t="s">
        <v>87</v>
      </c>
      <c r="BK126" s="200">
        <f>ROUND(I126*H126,2)</f>
        <v>0</v>
      </c>
      <c r="BL126" s="17" t="s">
        <v>149</v>
      </c>
      <c r="BM126" s="199" t="s">
        <v>703</v>
      </c>
    </row>
    <row r="127" spans="1:65" s="13" customFormat="1" ht="11.25">
      <c r="B127" s="201"/>
      <c r="C127" s="202"/>
      <c r="D127" s="203" t="s">
        <v>151</v>
      </c>
      <c r="E127" s="204" t="s">
        <v>1</v>
      </c>
      <c r="F127" s="205" t="s">
        <v>704</v>
      </c>
      <c r="G127" s="202"/>
      <c r="H127" s="204" t="s">
        <v>1</v>
      </c>
      <c r="I127" s="206"/>
      <c r="J127" s="202"/>
      <c r="K127" s="202"/>
      <c r="L127" s="207"/>
      <c r="M127" s="208"/>
      <c r="N127" s="209"/>
      <c r="O127" s="209"/>
      <c r="P127" s="209"/>
      <c r="Q127" s="209"/>
      <c r="R127" s="209"/>
      <c r="S127" s="209"/>
      <c r="T127" s="210"/>
      <c r="AT127" s="211" t="s">
        <v>151</v>
      </c>
      <c r="AU127" s="211" t="s">
        <v>89</v>
      </c>
      <c r="AV127" s="13" t="s">
        <v>87</v>
      </c>
      <c r="AW127" s="13" t="s">
        <v>33</v>
      </c>
      <c r="AX127" s="13" t="s">
        <v>79</v>
      </c>
      <c r="AY127" s="211" t="s">
        <v>143</v>
      </c>
    </row>
    <row r="128" spans="1:65" s="13" customFormat="1" ht="11.25">
      <c r="B128" s="201"/>
      <c r="C128" s="202"/>
      <c r="D128" s="203" t="s">
        <v>151</v>
      </c>
      <c r="E128" s="204" t="s">
        <v>1</v>
      </c>
      <c r="F128" s="205" t="s">
        <v>705</v>
      </c>
      <c r="G128" s="202"/>
      <c r="H128" s="204" t="s">
        <v>1</v>
      </c>
      <c r="I128" s="206"/>
      <c r="J128" s="202"/>
      <c r="K128" s="202"/>
      <c r="L128" s="207"/>
      <c r="M128" s="208"/>
      <c r="N128" s="209"/>
      <c r="O128" s="209"/>
      <c r="P128" s="209"/>
      <c r="Q128" s="209"/>
      <c r="R128" s="209"/>
      <c r="S128" s="209"/>
      <c r="T128" s="210"/>
      <c r="AT128" s="211" t="s">
        <v>151</v>
      </c>
      <c r="AU128" s="211" t="s">
        <v>89</v>
      </c>
      <c r="AV128" s="13" t="s">
        <v>87</v>
      </c>
      <c r="AW128" s="13" t="s">
        <v>33</v>
      </c>
      <c r="AX128" s="13" t="s">
        <v>79</v>
      </c>
      <c r="AY128" s="211" t="s">
        <v>143</v>
      </c>
    </row>
    <row r="129" spans="1:65" s="14" customFormat="1" ht="11.25">
      <c r="B129" s="212"/>
      <c r="C129" s="213"/>
      <c r="D129" s="203" t="s">
        <v>151</v>
      </c>
      <c r="E129" s="214" t="s">
        <v>1</v>
      </c>
      <c r="F129" s="215" t="s">
        <v>706</v>
      </c>
      <c r="G129" s="213"/>
      <c r="H129" s="216">
        <v>4.4850000000000003</v>
      </c>
      <c r="I129" s="217"/>
      <c r="J129" s="213"/>
      <c r="K129" s="213"/>
      <c r="L129" s="218"/>
      <c r="M129" s="219"/>
      <c r="N129" s="220"/>
      <c r="O129" s="220"/>
      <c r="P129" s="220"/>
      <c r="Q129" s="220"/>
      <c r="R129" s="220"/>
      <c r="S129" s="220"/>
      <c r="T129" s="221"/>
      <c r="AT129" s="222" t="s">
        <v>151</v>
      </c>
      <c r="AU129" s="222" t="s">
        <v>89</v>
      </c>
      <c r="AV129" s="14" t="s">
        <v>89</v>
      </c>
      <c r="AW129" s="14" t="s">
        <v>33</v>
      </c>
      <c r="AX129" s="14" t="s">
        <v>79</v>
      </c>
      <c r="AY129" s="222" t="s">
        <v>143</v>
      </c>
    </row>
    <row r="130" spans="1:65" s="13" customFormat="1" ht="11.25">
      <c r="B130" s="201"/>
      <c r="C130" s="202"/>
      <c r="D130" s="203" t="s">
        <v>151</v>
      </c>
      <c r="E130" s="204" t="s">
        <v>1</v>
      </c>
      <c r="F130" s="205" t="s">
        <v>707</v>
      </c>
      <c r="G130" s="202"/>
      <c r="H130" s="204" t="s">
        <v>1</v>
      </c>
      <c r="I130" s="206"/>
      <c r="J130" s="202"/>
      <c r="K130" s="202"/>
      <c r="L130" s="207"/>
      <c r="M130" s="208"/>
      <c r="N130" s="209"/>
      <c r="O130" s="209"/>
      <c r="P130" s="209"/>
      <c r="Q130" s="209"/>
      <c r="R130" s="209"/>
      <c r="S130" s="209"/>
      <c r="T130" s="210"/>
      <c r="AT130" s="211" t="s">
        <v>151</v>
      </c>
      <c r="AU130" s="211" t="s">
        <v>89</v>
      </c>
      <c r="AV130" s="13" t="s">
        <v>87</v>
      </c>
      <c r="AW130" s="13" t="s">
        <v>33</v>
      </c>
      <c r="AX130" s="13" t="s">
        <v>79</v>
      </c>
      <c r="AY130" s="211" t="s">
        <v>143</v>
      </c>
    </row>
    <row r="131" spans="1:65" s="14" customFormat="1" ht="11.25">
      <c r="B131" s="212"/>
      <c r="C131" s="213"/>
      <c r="D131" s="203" t="s">
        <v>151</v>
      </c>
      <c r="E131" s="214" t="s">
        <v>1</v>
      </c>
      <c r="F131" s="215" t="s">
        <v>708</v>
      </c>
      <c r="G131" s="213"/>
      <c r="H131" s="216">
        <v>2.5880000000000001</v>
      </c>
      <c r="I131" s="217"/>
      <c r="J131" s="213"/>
      <c r="K131" s="213"/>
      <c r="L131" s="218"/>
      <c r="M131" s="219"/>
      <c r="N131" s="220"/>
      <c r="O131" s="220"/>
      <c r="P131" s="220"/>
      <c r="Q131" s="220"/>
      <c r="R131" s="220"/>
      <c r="S131" s="220"/>
      <c r="T131" s="221"/>
      <c r="AT131" s="222" t="s">
        <v>151</v>
      </c>
      <c r="AU131" s="222" t="s">
        <v>89</v>
      </c>
      <c r="AV131" s="14" t="s">
        <v>89</v>
      </c>
      <c r="AW131" s="14" t="s">
        <v>33</v>
      </c>
      <c r="AX131" s="14" t="s">
        <v>79</v>
      </c>
      <c r="AY131" s="222" t="s">
        <v>143</v>
      </c>
    </row>
    <row r="132" spans="1:65" s="15" customFormat="1" ht="11.25">
      <c r="B132" s="223"/>
      <c r="C132" s="224"/>
      <c r="D132" s="203" t="s">
        <v>151</v>
      </c>
      <c r="E132" s="225" t="s">
        <v>1</v>
      </c>
      <c r="F132" s="226" t="s">
        <v>154</v>
      </c>
      <c r="G132" s="224"/>
      <c r="H132" s="227">
        <v>7.0730000000000004</v>
      </c>
      <c r="I132" s="228"/>
      <c r="J132" s="224"/>
      <c r="K132" s="224"/>
      <c r="L132" s="229"/>
      <c r="M132" s="230"/>
      <c r="N132" s="231"/>
      <c r="O132" s="231"/>
      <c r="P132" s="231"/>
      <c r="Q132" s="231"/>
      <c r="R132" s="231"/>
      <c r="S132" s="231"/>
      <c r="T132" s="232"/>
      <c r="AT132" s="233" t="s">
        <v>151</v>
      </c>
      <c r="AU132" s="233" t="s">
        <v>89</v>
      </c>
      <c r="AV132" s="15" t="s">
        <v>149</v>
      </c>
      <c r="AW132" s="15" t="s">
        <v>33</v>
      </c>
      <c r="AX132" s="15" t="s">
        <v>87</v>
      </c>
      <c r="AY132" s="233" t="s">
        <v>143</v>
      </c>
    </row>
    <row r="133" spans="1:65" s="2" customFormat="1" ht="33" customHeight="1">
      <c r="A133" s="34"/>
      <c r="B133" s="35"/>
      <c r="C133" s="187" t="s">
        <v>89</v>
      </c>
      <c r="D133" s="187" t="s">
        <v>145</v>
      </c>
      <c r="E133" s="188" t="s">
        <v>550</v>
      </c>
      <c r="F133" s="189" t="s">
        <v>551</v>
      </c>
      <c r="G133" s="190" t="s">
        <v>148</v>
      </c>
      <c r="H133" s="191">
        <v>3.87</v>
      </c>
      <c r="I133" s="192"/>
      <c r="J133" s="193">
        <f>ROUND(I133*H133,2)</f>
        <v>0</v>
      </c>
      <c r="K133" s="194"/>
      <c r="L133" s="39"/>
      <c r="M133" s="195" t="s">
        <v>1</v>
      </c>
      <c r="N133" s="196" t="s">
        <v>44</v>
      </c>
      <c r="O133" s="71"/>
      <c r="P133" s="197">
        <f>O133*H133</f>
        <v>0</v>
      </c>
      <c r="Q133" s="197">
        <v>0</v>
      </c>
      <c r="R133" s="197">
        <f>Q133*H133</f>
        <v>0</v>
      </c>
      <c r="S133" s="197">
        <v>0</v>
      </c>
      <c r="T133" s="198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9" t="s">
        <v>149</v>
      </c>
      <c r="AT133" s="199" t="s">
        <v>145</v>
      </c>
      <c r="AU133" s="199" t="s">
        <v>89</v>
      </c>
      <c r="AY133" s="17" t="s">
        <v>143</v>
      </c>
      <c r="BE133" s="200">
        <f>IF(N133="základní",J133,0)</f>
        <v>0</v>
      </c>
      <c r="BF133" s="200">
        <f>IF(N133="snížená",J133,0)</f>
        <v>0</v>
      </c>
      <c r="BG133" s="200">
        <f>IF(N133="zákl. přenesená",J133,0)</f>
        <v>0</v>
      </c>
      <c r="BH133" s="200">
        <f>IF(N133="sníž. přenesená",J133,0)</f>
        <v>0</v>
      </c>
      <c r="BI133" s="200">
        <f>IF(N133="nulová",J133,0)</f>
        <v>0</v>
      </c>
      <c r="BJ133" s="17" t="s">
        <v>87</v>
      </c>
      <c r="BK133" s="200">
        <f>ROUND(I133*H133,2)</f>
        <v>0</v>
      </c>
      <c r="BL133" s="17" t="s">
        <v>149</v>
      </c>
      <c r="BM133" s="199" t="s">
        <v>709</v>
      </c>
    </row>
    <row r="134" spans="1:65" s="13" customFormat="1" ht="11.25">
      <c r="B134" s="201"/>
      <c r="C134" s="202"/>
      <c r="D134" s="203" t="s">
        <v>151</v>
      </c>
      <c r="E134" s="204" t="s">
        <v>1</v>
      </c>
      <c r="F134" s="205" t="s">
        <v>710</v>
      </c>
      <c r="G134" s="202"/>
      <c r="H134" s="204" t="s">
        <v>1</v>
      </c>
      <c r="I134" s="206"/>
      <c r="J134" s="202"/>
      <c r="K134" s="202"/>
      <c r="L134" s="207"/>
      <c r="M134" s="208"/>
      <c r="N134" s="209"/>
      <c r="O134" s="209"/>
      <c r="P134" s="209"/>
      <c r="Q134" s="209"/>
      <c r="R134" s="209"/>
      <c r="S134" s="209"/>
      <c r="T134" s="210"/>
      <c r="AT134" s="211" t="s">
        <v>151</v>
      </c>
      <c r="AU134" s="211" t="s">
        <v>89</v>
      </c>
      <c r="AV134" s="13" t="s">
        <v>87</v>
      </c>
      <c r="AW134" s="13" t="s">
        <v>33</v>
      </c>
      <c r="AX134" s="13" t="s">
        <v>79</v>
      </c>
      <c r="AY134" s="211" t="s">
        <v>143</v>
      </c>
    </row>
    <row r="135" spans="1:65" s="13" customFormat="1" ht="11.25">
      <c r="B135" s="201"/>
      <c r="C135" s="202"/>
      <c r="D135" s="203" t="s">
        <v>151</v>
      </c>
      <c r="E135" s="204" t="s">
        <v>1</v>
      </c>
      <c r="F135" s="205" t="s">
        <v>705</v>
      </c>
      <c r="G135" s="202"/>
      <c r="H135" s="204" t="s">
        <v>1</v>
      </c>
      <c r="I135" s="206"/>
      <c r="J135" s="202"/>
      <c r="K135" s="202"/>
      <c r="L135" s="207"/>
      <c r="M135" s="208"/>
      <c r="N135" s="209"/>
      <c r="O135" s="209"/>
      <c r="P135" s="209"/>
      <c r="Q135" s="209"/>
      <c r="R135" s="209"/>
      <c r="S135" s="209"/>
      <c r="T135" s="210"/>
      <c r="AT135" s="211" t="s">
        <v>151</v>
      </c>
      <c r="AU135" s="211" t="s">
        <v>89</v>
      </c>
      <c r="AV135" s="13" t="s">
        <v>87</v>
      </c>
      <c r="AW135" s="13" t="s">
        <v>33</v>
      </c>
      <c r="AX135" s="13" t="s">
        <v>79</v>
      </c>
      <c r="AY135" s="211" t="s">
        <v>143</v>
      </c>
    </row>
    <row r="136" spans="1:65" s="14" customFormat="1" ht="11.25">
      <c r="B136" s="212"/>
      <c r="C136" s="213"/>
      <c r="D136" s="203" t="s">
        <v>151</v>
      </c>
      <c r="E136" s="214" t="s">
        <v>1</v>
      </c>
      <c r="F136" s="215" t="s">
        <v>711</v>
      </c>
      <c r="G136" s="213"/>
      <c r="H136" s="216">
        <v>1.9350000000000001</v>
      </c>
      <c r="I136" s="217"/>
      <c r="J136" s="213"/>
      <c r="K136" s="213"/>
      <c r="L136" s="218"/>
      <c r="M136" s="219"/>
      <c r="N136" s="220"/>
      <c r="O136" s="220"/>
      <c r="P136" s="220"/>
      <c r="Q136" s="220"/>
      <c r="R136" s="220"/>
      <c r="S136" s="220"/>
      <c r="T136" s="221"/>
      <c r="AT136" s="222" t="s">
        <v>151</v>
      </c>
      <c r="AU136" s="222" t="s">
        <v>89</v>
      </c>
      <c r="AV136" s="14" t="s">
        <v>89</v>
      </c>
      <c r="AW136" s="14" t="s">
        <v>33</v>
      </c>
      <c r="AX136" s="14" t="s">
        <v>79</v>
      </c>
      <c r="AY136" s="222" t="s">
        <v>143</v>
      </c>
    </row>
    <row r="137" spans="1:65" s="13" customFormat="1" ht="11.25">
      <c r="B137" s="201"/>
      <c r="C137" s="202"/>
      <c r="D137" s="203" t="s">
        <v>151</v>
      </c>
      <c r="E137" s="204" t="s">
        <v>1</v>
      </c>
      <c r="F137" s="205" t="s">
        <v>707</v>
      </c>
      <c r="G137" s="202"/>
      <c r="H137" s="204" t="s">
        <v>1</v>
      </c>
      <c r="I137" s="206"/>
      <c r="J137" s="202"/>
      <c r="K137" s="202"/>
      <c r="L137" s="207"/>
      <c r="M137" s="208"/>
      <c r="N137" s="209"/>
      <c r="O137" s="209"/>
      <c r="P137" s="209"/>
      <c r="Q137" s="209"/>
      <c r="R137" s="209"/>
      <c r="S137" s="209"/>
      <c r="T137" s="210"/>
      <c r="AT137" s="211" t="s">
        <v>151</v>
      </c>
      <c r="AU137" s="211" t="s">
        <v>89</v>
      </c>
      <c r="AV137" s="13" t="s">
        <v>87</v>
      </c>
      <c r="AW137" s="13" t="s">
        <v>33</v>
      </c>
      <c r="AX137" s="13" t="s">
        <v>79</v>
      </c>
      <c r="AY137" s="211" t="s">
        <v>143</v>
      </c>
    </row>
    <row r="138" spans="1:65" s="14" customFormat="1" ht="11.25">
      <c r="B138" s="212"/>
      <c r="C138" s="213"/>
      <c r="D138" s="203" t="s">
        <v>151</v>
      </c>
      <c r="E138" s="214" t="s">
        <v>1</v>
      </c>
      <c r="F138" s="215" t="s">
        <v>711</v>
      </c>
      <c r="G138" s="213"/>
      <c r="H138" s="216">
        <v>1.9350000000000001</v>
      </c>
      <c r="I138" s="217"/>
      <c r="J138" s="213"/>
      <c r="K138" s="213"/>
      <c r="L138" s="218"/>
      <c r="M138" s="219"/>
      <c r="N138" s="220"/>
      <c r="O138" s="220"/>
      <c r="P138" s="220"/>
      <c r="Q138" s="220"/>
      <c r="R138" s="220"/>
      <c r="S138" s="220"/>
      <c r="T138" s="221"/>
      <c r="AT138" s="222" t="s">
        <v>151</v>
      </c>
      <c r="AU138" s="222" t="s">
        <v>89</v>
      </c>
      <c r="AV138" s="14" t="s">
        <v>89</v>
      </c>
      <c r="AW138" s="14" t="s">
        <v>33</v>
      </c>
      <c r="AX138" s="14" t="s">
        <v>79</v>
      </c>
      <c r="AY138" s="222" t="s">
        <v>143</v>
      </c>
    </row>
    <row r="139" spans="1:65" s="15" customFormat="1" ht="11.25">
      <c r="B139" s="223"/>
      <c r="C139" s="224"/>
      <c r="D139" s="203" t="s">
        <v>151</v>
      </c>
      <c r="E139" s="225" t="s">
        <v>1</v>
      </c>
      <c r="F139" s="226" t="s">
        <v>154</v>
      </c>
      <c r="G139" s="224"/>
      <c r="H139" s="227">
        <v>3.87</v>
      </c>
      <c r="I139" s="228"/>
      <c r="J139" s="224"/>
      <c r="K139" s="224"/>
      <c r="L139" s="229"/>
      <c r="M139" s="230"/>
      <c r="N139" s="231"/>
      <c r="O139" s="231"/>
      <c r="P139" s="231"/>
      <c r="Q139" s="231"/>
      <c r="R139" s="231"/>
      <c r="S139" s="231"/>
      <c r="T139" s="232"/>
      <c r="AT139" s="233" t="s">
        <v>151</v>
      </c>
      <c r="AU139" s="233" t="s">
        <v>89</v>
      </c>
      <c r="AV139" s="15" t="s">
        <v>149</v>
      </c>
      <c r="AW139" s="15" t="s">
        <v>33</v>
      </c>
      <c r="AX139" s="15" t="s">
        <v>87</v>
      </c>
      <c r="AY139" s="233" t="s">
        <v>143</v>
      </c>
    </row>
    <row r="140" spans="1:65" s="2" customFormat="1" ht="33" customHeight="1">
      <c r="A140" s="34"/>
      <c r="B140" s="35"/>
      <c r="C140" s="187" t="s">
        <v>162</v>
      </c>
      <c r="D140" s="187" t="s">
        <v>145</v>
      </c>
      <c r="E140" s="188" t="s">
        <v>559</v>
      </c>
      <c r="F140" s="189" t="s">
        <v>560</v>
      </c>
      <c r="G140" s="190" t="s">
        <v>148</v>
      </c>
      <c r="H140" s="191">
        <v>6.5880000000000001</v>
      </c>
      <c r="I140" s="192"/>
      <c r="J140" s="193">
        <f>ROUND(I140*H140,2)</f>
        <v>0</v>
      </c>
      <c r="K140" s="194"/>
      <c r="L140" s="39"/>
      <c r="M140" s="195" t="s">
        <v>1</v>
      </c>
      <c r="N140" s="196" t="s">
        <v>44</v>
      </c>
      <c r="O140" s="71"/>
      <c r="P140" s="197">
        <f>O140*H140</f>
        <v>0</v>
      </c>
      <c r="Q140" s="197">
        <v>0</v>
      </c>
      <c r="R140" s="197">
        <f>Q140*H140</f>
        <v>0</v>
      </c>
      <c r="S140" s="197">
        <v>0</v>
      </c>
      <c r="T140" s="198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9" t="s">
        <v>149</v>
      </c>
      <c r="AT140" s="199" t="s">
        <v>145</v>
      </c>
      <c r="AU140" s="199" t="s">
        <v>89</v>
      </c>
      <c r="AY140" s="17" t="s">
        <v>143</v>
      </c>
      <c r="BE140" s="200">
        <f>IF(N140="základní",J140,0)</f>
        <v>0</v>
      </c>
      <c r="BF140" s="200">
        <f>IF(N140="snížená",J140,0)</f>
        <v>0</v>
      </c>
      <c r="BG140" s="200">
        <f>IF(N140="zákl. přenesená",J140,0)</f>
        <v>0</v>
      </c>
      <c r="BH140" s="200">
        <f>IF(N140="sníž. přenesená",J140,0)</f>
        <v>0</v>
      </c>
      <c r="BI140" s="200">
        <f>IF(N140="nulová",J140,0)</f>
        <v>0</v>
      </c>
      <c r="BJ140" s="17" t="s">
        <v>87</v>
      </c>
      <c r="BK140" s="200">
        <f>ROUND(I140*H140,2)</f>
        <v>0</v>
      </c>
      <c r="BL140" s="17" t="s">
        <v>149</v>
      </c>
      <c r="BM140" s="199" t="s">
        <v>712</v>
      </c>
    </row>
    <row r="141" spans="1:65" s="13" customFormat="1" ht="11.25">
      <c r="B141" s="201"/>
      <c r="C141" s="202"/>
      <c r="D141" s="203" t="s">
        <v>151</v>
      </c>
      <c r="E141" s="204" t="s">
        <v>1</v>
      </c>
      <c r="F141" s="205" t="s">
        <v>566</v>
      </c>
      <c r="G141" s="202"/>
      <c r="H141" s="204" t="s">
        <v>1</v>
      </c>
      <c r="I141" s="206"/>
      <c r="J141" s="202"/>
      <c r="K141" s="202"/>
      <c r="L141" s="207"/>
      <c r="M141" s="208"/>
      <c r="N141" s="209"/>
      <c r="O141" s="209"/>
      <c r="P141" s="209"/>
      <c r="Q141" s="209"/>
      <c r="R141" s="209"/>
      <c r="S141" s="209"/>
      <c r="T141" s="210"/>
      <c r="AT141" s="211" t="s">
        <v>151</v>
      </c>
      <c r="AU141" s="211" t="s">
        <v>89</v>
      </c>
      <c r="AV141" s="13" t="s">
        <v>87</v>
      </c>
      <c r="AW141" s="13" t="s">
        <v>33</v>
      </c>
      <c r="AX141" s="13" t="s">
        <v>79</v>
      </c>
      <c r="AY141" s="211" t="s">
        <v>143</v>
      </c>
    </row>
    <row r="142" spans="1:65" s="14" customFormat="1" ht="11.25">
      <c r="B142" s="212"/>
      <c r="C142" s="213"/>
      <c r="D142" s="203" t="s">
        <v>151</v>
      </c>
      <c r="E142" s="214" t="s">
        <v>1</v>
      </c>
      <c r="F142" s="215" t="s">
        <v>713</v>
      </c>
      <c r="G142" s="213"/>
      <c r="H142" s="216">
        <v>10.943</v>
      </c>
      <c r="I142" s="217"/>
      <c r="J142" s="213"/>
      <c r="K142" s="213"/>
      <c r="L142" s="218"/>
      <c r="M142" s="219"/>
      <c r="N142" s="220"/>
      <c r="O142" s="220"/>
      <c r="P142" s="220"/>
      <c r="Q142" s="220"/>
      <c r="R142" s="220"/>
      <c r="S142" s="220"/>
      <c r="T142" s="221"/>
      <c r="AT142" s="222" t="s">
        <v>151</v>
      </c>
      <c r="AU142" s="222" t="s">
        <v>89</v>
      </c>
      <c r="AV142" s="14" t="s">
        <v>89</v>
      </c>
      <c r="AW142" s="14" t="s">
        <v>33</v>
      </c>
      <c r="AX142" s="14" t="s">
        <v>79</v>
      </c>
      <c r="AY142" s="222" t="s">
        <v>143</v>
      </c>
    </row>
    <row r="143" spans="1:65" s="13" customFormat="1" ht="11.25">
      <c r="B143" s="201"/>
      <c r="C143" s="202"/>
      <c r="D143" s="203" t="s">
        <v>151</v>
      </c>
      <c r="E143" s="204" t="s">
        <v>1</v>
      </c>
      <c r="F143" s="205" t="s">
        <v>568</v>
      </c>
      <c r="G143" s="202"/>
      <c r="H143" s="204" t="s">
        <v>1</v>
      </c>
      <c r="I143" s="206"/>
      <c r="J143" s="202"/>
      <c r="K143" s="202"/>
      <c r="L143" s="207"/>
      <c r="M143" s="208"/>
      <c r="N143" s="209"/>
      <c r="O143" s="209"/>
      <c r="P143" s="209"/>
      <c r="Q143" s="209"/>
      <c r="R143" s="209"/>
      <c r="S143" s="209"/>
      <c r="T143" s="210"/>
      <c r="AT143" s="211" t="s">
        <v>151</v>
      </c>
      <c r="AU143" s="211" t="s">
        <v>89</v>
      </c>
      <c r="AV143" s="13" t="s">
        <v>87</v>
      </c>
      <c r="AW143" s="13" t="s">
        <v>33</v>
      </c>
      <c r="AX143" s="13" t="s">
        <v>79</v>
      </c>
      <c r="AY143" s="211" t="s">
        <v>143</v>
      </c>
    </row>
    <row r="144" spans="1:65" s="14" customFormat="1" ht="11.25">
      <c r="B144" s="212"/>
      <c r="C144" s="213"/>
      <c r="D144" s="203" t="s">
        <v>151</v>
      </c>
      <c r="E144" s="214" t="s">
        <v>1</v>
      </c>
      <c r="F144" s="215" t="s">
        <v>714</v>
      </c>
      <c r="G144" s="213"/>
      <c r="H144" s="216">
        <v>-4.3550000000000004</v>
      </c>
      <c r="I144" s="217"/>
      <c r="J144" s="213"/>
      <c r="K144" s="213"/>
      <c r="L144" s="218"/>
      <c r="M144" s="219"/>
      <c r="N144" s="220"/>
      <c r="O144" s="220"/>
      <c r="P144" s="220"/>
      <c r="Q144" s="220"/>
      <c r="R144" s="220"/>
      <c r="S144" s="220"/>
      <c r="T144" s="221"/>
      <c r="AT144" s="222" t="s">
        <v>151</v>
      </c>
      <c r="AU144" s="222" t="s">
        <v>89</v>
      </c>
      <c r="AV144" s="14" t="s">
        <v>89</v>
      </c>
      <c r="AW144" s="14" t="s">
        <v>33</v>
      </c>
      <c r="AX144" s="14" t="s">
        <v>79</v>
      </c>
      <c r="AY144" s="222" t="s">
        <v>143</v>
      </c>
    </row>
    <row r="145" spans="1:65" s="15" customFormat="1" ht="11.25">
      <c r="B145" s="223"/>
      <c r="C145" s="224"/>
      <c r="D145" s="203" t="s">
        <v>151</v>
      </c>
      <c r="E145" s="225" t="s">
        <v>1</v>
      </c>
      <c r="F145" s="226" t="s">
        <v>154</v>
      </c>
      <c r="G145" s="224"/>
      <c r="H145" s="227">
        <v>6.5879999999999992</v>
      </c>
      <c r="I145" s="228"/>
      <c r="J145" s="224"/>
      <c r="K145" s="224"/>
      <c r="L145" s="229"/>
      <c r="M145" s="230"/>
      <c r="N145" s="231"/>
      <c r="O145" s="231"/>
      <c r="P145" s="231"/>
      <c r="Q145" s="231"/>
      <c r="R145" s="231"/>
      <c r="S145" s="231"/>
      <c r="T145" s="232"/>
      <c r="AT145" s="233" t="s">
        <v>151</v>
      </c>
      <c r="AU145" s="233" t="s">
        <v>89</v>
      </c>
      <c r="AV145" s="15" t="s">
        <v>149</v>
      </c>
      <c r="AW145" s="15" t="s">
        <v>33</v>
      </c>
      <c r="AX145" s="15" t="s">
        <v>87</v>
      </c>
      <c r="AY145" s="233" t="s">
        <v>143</v>
      </c>
    </row>
    <row r="146" spans="1:65" s="2" customFormat="1" ht="24.2" customHeight="1">
      <c r="A146" s="34"/>
      <c r="B146" s="35"/>
      <c r="C146" s="187" t="s">
        <v>149</v>
      </c>
      <c r="D146" s="187" t="s">
        <v>145</v>
      </c>
      <c r="E146" s="188" t="s">
        <v>563</v>
      </c>
      <c r="F146" s="189" t="s">
        <v>564</v>
      </c>
      <c r="G146" s="190" t="s">
        <v>148</v>
      </c>
      <c r="H146" s="191">
        <v>6.5880000000000001</v>
      </c>
      <c r="I146" s="192"/>
      <c r="J146" s="193">
        <f>ROUND(I146*H146,2)</f>
        <v>0</v>
      </c>
      <c r="K146" s="194"/>
      <c r="L146" s="39"/>
      <c r="M146" s="195" t="s">
        <v>1</v>
      </c>
      <c r="N146" s="196" t="s">
        <v>44</v>
      </c>
      <c r="O146" s="71"/>
      <c r="P146" s="197">
        <f>O146*H146</f>
        <v>0</v>
      </c>
      <c r="Q146" s="197">
        <v>0</v>
      </c>
      <c r="R146" s="197">
        <f>Q146*H146</f>
        <v>0</v>
      </c>
      <c r="S146" s="197">
        <v>0</v>
      </c>
      <c r="T146" s="198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9" t="s">
        <v>149</v>
      </c>
      <c r="AT146" s="199" t="s">
        <v>145</v>
      </c>
      <c r="AU146" s="199" t="s">
        <v>89</v>
      </c>
      <c r="AY146" s="17" t="s">
        <v>143</v>
      </c>
      <c r="BE146" s="200">
        <f>IF(N146="základní",J146,0)</f>
        <v>0</v>
      </c>
      <c r="BF146" s="200">
        <f>IF(N146="snížená",J146,0)</f>
        <v>0</v>
      </c>
      <c r="BG146" s="200">
        <f>IF(N146="zákl. přenesená",J146,0)</f>
        <v>0</v>
      </c>
      <c r="BH146" s="200">
        <f>IF(N146="sníž. přenesená",J146,0)</f>
        <v>0</v>
      </c>
      <c r="BI146" s="200">
        <f>IF(N146="nulová",J146,0)</f>
        <v>0</v>
      </c>
      <c r="BJ146" s="17" t="s">
        <v>87</v>
      </c>
      <c r="BK146" s="200">
        <f>ROUND(I146*H146,2)</f>
        <v>0</v>
      </c>
      <c r="BL146" s="17" t="s">
        <v>149</v>
      </c>
      <c r="BM146" s="199" t="s">
        <v>715</v>
      </c>
    </row>
    <row r="147" spans="1:65" s="2" customFormat="1" ht="33" customHeight="1">
      <c r="A147" s="34"/>
      <c r="B147" s="35"/>
      <c r="C147" s="187" t="s">
        <v>175</v>
      </c>
      <c r="D147" s="187" t="s">
        <v>145</v>
      </c>
      <c r="E147" s="188" t="s">
        <v>570</v>
      </c>
      <c r="F147" s="189" t="s">
        <v>571</v>
      </c>
      <c r="G147" s="190" t="s">
        <v>199</v>
      </c>
      <c r="H147" s="191">
        <v>12.847</v>
      </c>
      <c r="I147" s="192"/>
      <c r="J147" s="193">
        <f>ROUND(I147*H147,2)</f>
        <v>0</v>
      </c>
      <c r="K147" s="194"/>
      <c r="L147" s="39"/>
      <c r="M147" s="195" t="s">
        <v>1</v>
      </c>
      <c r="N147" s="196" t="s">
        <v>44</v>
      </c>
      <c r="O147" s="71"/>
      <c r="P147" s="197">
        <f>O147*H147</f>
        <v>0</v>
      </c>
      <c r="Q147" s="197">
        <v>0</v>
      </c>
      <c r="R147" s="197">
        <f>Q147*H147</f>
        <v>0</v>
      </c>
      <c r="S147" s="197">
        <v>0</v>
      </c>
      <c r="T147" s="198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9" t="s">
        <v>149</v>
      </c>
      <c r="AT147" s="199" t="s">
        <v>145</v>
      </c>
      <c r="AU147" s="199" t="s">
        <v>89</v>
      </c>
      <c r="AY147" s="17" t="s">
        <v>143</v>
      </c>
      <c r="BE147" s="200">
        <f>IF(N147="základní",J147,0)</f>
        <v>0</v>
      </c>
      <c r="BF147" s="200">
        <f>IF(N147="snížená",J147,0)</f>
        <v>0</v>
      </c>
      <c r="BG147" s="200">
        <f>IF(N147="zákl. přenesená",J147,0)</f>
        <v>0</v>
      </c>
      <c r="BH147" s="200">
        <f>IF(N147="sníž. přenesená",J147,0)</f>
        <v>0</v>
      </c>
      <c r="BI147" s="200">
        <f>IF(N147="nulová",J147,0)</f>
        <v>0</v>
      </c>
      <c r="BJ147" s="17" t="s">
        <v>87</v>
      </c>
      <c r="BK147" s="200">
        <f>ROUND(I147*H147,2)</f>
        <v>0</v>
      </c>
      <c r="BL147" s="17" t="s">
        <v>149</v>
      </c>
      <c r="BM147" s="199" t="s">
        <v>716</v>
      </c>
    </row>
    <row r="148" spans="1:65" s="14" customFormat="1" ht="11.25">
      <c r="B148" s="212"/>
      <c r="C148" s="213"/>
      <c r="D148" s="203" t="s">
        <v>151</v>
      </c>
      <c r="E148" s="214" t="s">
        <v>1</v>
      </c>
      <c r="F148" s="215" t="s">
        <v>717</v>
      </c>
      <c r="G148" s="213"/>
      <c r="H148" s="216">
        <v>6.5880000000000001</v>
      </c>
      <c r="I148" s="217"/>
      <c r="J148" s="213"/>
      <c r="K148" s="213"/>
      <c r="L148" s="218"/>
      <c r="M148" s="219"/>
      <c r="N148" s="220"/>
      <c r="O148" s="220"/>
      <c r="P148" s="220"/>
      <c r="Q148" s="220"/>
      <c r="R148" s="220"/>
      <c r="S148" s="220"/>
      <c r="T148" s="221"/>
      <c r="AT148" s="222" t="s">
        <v>151</v>
      </c>
      <c r="AU148" s="222" t="s">
        <v>89</v>
      </c>
      <c r="AV148" s="14" t="s">
        <v>89</v>
      </c>
      <c r="AW148" s="14" t="s">
        <v>33</v>
      </c>
      <c r="AX148" s="14" t="s">
        <v>87</v>
      </c>
      <c r="AY148" s="222" t="s">
        <v>143</v>
      </c>
    </row>
    <row r="149" spans="1:65" s="14" customFormat="1" ht="11.25">
      <c r="B149" s="212"/>
      <c r="C149" s="213"/>
      <c r="D149" s="203" t="s">
        <v>151</v>
      </c>
      <c r="E149" s="213"/>
      <c r="F149" s="215" t="s">
        <v>718</v>
      </c>
      <c r="G149" s="213"/>
      <c r="H149" s="216">
        <v>12.847</v>
      </c>
      <c r="I149" s="217"/>
      <c r="J149" s="213"/>
      <c r="K149" s="213"/>
      <c r="L149" s="218"/>
      <c r="M149" s="219"/>
      <c r="N149" s="220"/>
      <c r="O149" s="220"/>
      <c r="P149" s="220"/>
      <c r="Q149" s="220"/>
      <c r="R149" s="220"/>
      <c r="S149" s="220"/>
      <c r="T149" s="221"/>
      <c r="AT149" s="222" t="s">
        <v>151</v>
      </c>
      <c r="AU149" s="222" t="s">
        <v>89</v>
      </c>
      <c r="AV149" s="14" t="s">
        <v>89</v>
      </c>
      <c r="AW149" s="14" t="s">
        <v>4</v>
      </c>
      <c r="AX149" s="14" t="s">
        <v>87</v>
      </c>
      <c r="AY149" s="222" t="s">
        <v>143</v>
      </c>
    </row>
    <row r="150" spans="1:65" s="2" customFormat="1" ht="16.5" customHeight="1">
      <c r="A150" s="34"/>
      <c r="B150" s="35"/>
      <c r="C150" s="187" t="s">
        <v>187</v>
      </c>
      <c r="D150" s="187" t="s">
        <v>145</v>
      </c>
      <c r="E150" s="188" t="s">
        <v>574</v>
      </c>
      <c r="F150" s="189" t="s">
        <v>575</v>
      </c>
      <c r="G150" s="190" t="s">
        <v>148</v>
      </c>
      <c r="H150" s="191">
        <v>6.5880000000000001</v>
      </c>
      <c r="I150" s="192"/>
      <c r="J150" s="193">
        <f>ROUND(I150*H150,2)</f>
        <v>0</v>
      </c>
      <c r="K150" s="194"/>
      <c r="L150" s="39"/>
      <c r="M150" s="195" t="s">
        <v>1</v>
      </c>
      <c r="N150" s="196" t="s">
        <v>44</v>
      </c>
      <c r="O150" s="71"/>
      <c r="P150" s="197">
        <f>O150*H150</f>
        <v>0</v>
      </c>
      <c r="Q150" s="197">
        <v>0</v>
      </c>
      <c r="R150" s="197">
        <f>Q150*H150</f>
        <v>0</v>
      </c>
      <c r="S150" s="197">
        <v>0</v>
      </c>
      <c r="T150" s="198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9" t="s">
        <v>149</v>
      </c>
      <c r="AT150" s="199" t="s">
        <v>145</v>
      </c>
      <c r="AU150" s="199" t="s">
        <v>89</v>
      </c>
      <c r="AY150" s="17" t="s">
        <v>143</v>
      </c>
      <c r="BE150" s="200">
        <f>IF(N150="základní",J150,0)</f>
        <v>0</v>
      </c>
      <c r="BF150" s="200">
        <f>IF(N150="snížená",J150,0)</f>
        <v>0</v>
      </c>
      <c r="BG150" s="200">
        <f>IF(N150="zákl. přenesená",J150,0)</f>
        <v>0</v>
      </c>
      <c r="BH150" s="200">
        <f>IF(N150="sníž. přenesená",J150,0)</f>
        <v>0</v>
      </c>
      <c r="BI150" s="200">
        <f>IF(N150="nulová",J150,0)</f>
        <v>0</v>
      </c>
      <c r="BJ150" s="17" t="s">
        <v>87</v>
      </c>
      <c r="BK150" s="200">
        <f>ROUND(I150*H150,2)</f>
        <v>0</v>
      </c>
      <c r="BL150" s="17" t="s">
        <v>149</v>
      </c>
      <c r="BM150" s="199" t="s">
        <v>719</v>
      </c>
    </row>
    <row r="151" spans="1:65" s="2" customFormat="1" ht="24.2" customHeight="1">
      <c r="A151" s="34"/>
      <c r="B151" s="35"/>
      <c r="C151" s="187" t="s">
        <v>195</v>
      </c>
      <c r="D151" s="187" t="s">
        <v>145</v>
      </c>
      <c r="E151" s="188" t="s">
        <v>176</v>
      </c>
      <c r="F151" s="189" t="s">
        <v>177</v>
      </c>
      <c r="G151" s="190" t="s">
        <v>148</v>
      </c>
      <c r="H151" s="191">
        <v>4.3550000000000004</v>
      </c>
      <c r="I151" s="192"/>
      <c r="J151" s="193">
        <f>ROUND(I151*H151,2)</f>
        <v>0</v>
      </c>
      <c r="K151" s="194"/>
      <c r="L151" s="39"/>
      <c r="M151" s="195" t="s">
        <v>1</v>
      </c>
      <c r="N151" s="196" t="s">
        <v>44</v>
      </c>
      <c r="O151" s="71"/>
      <c r="P151" s="197">
        <f>O151*H151</f>
        <v>0</v>
      </c>
      <c r="Q151" s="197">
        <v>1.95</v>
      </c>
      <c r="R151" s="197">
        <f>Q151*H151</f>
        <v>8.4922500000000003</v>
      </c>
      <c r="S151" s="197">
        <v>0</v>
      </c>
      <c r="T151" s="198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9" t="s">
        <v>149</v>
      </c>
      <c r="AT151" s="199" t="s">
        <v>145</v>
      </c>
      <c r="AU151" s="199" t="s">
        <v>89</v>
      </c>
      <c r="AY151" s="17" t="s">
        <v>143</v>
      </c>
      <c r="BE151" s="200">
        <f>IF(N151="základní",J151,0)</f>
        <v>0</v>
      </c>
      <c r="BF151" s="200">
        <f>IF(N151="snížená",J151,0)</f>
        <v>0</v>
      </c>
      <c r="BG151" s="200">
        <f>IF(N151="zákl. přenesená",J151,0)</f>
        <v>0</v>
      </c>
      <c r="BH151" s="200">
        <f>IF(N151="sníž. přenesená",J151,0)</f>
        <v>0</v>
      </c>
      <c r="BI151" s="200">
        <f>IF(N151="nulová",J151,0)</f>
        <v>0</v>
      </c>
      <c r="BJ151" s="17" t="s">
        <v>87</v>
      </c>
      <c r="BK151" s="200">
        <f>ROUND(I151*H151,2)</f>
        <v>0</v>
      </c>
      <c r="BL151" s="17" t="s">
        <v>149</v>
      </c>
      <c r="BM151" s="199" t="s">
        <v>720</v>
      </c>
    </row>
    <row r="152" spans="1:65" s="13" customFormat="1" ht="11.25">
      <c r="B152" s="201"/>
      <c r="C152" s="202"/>
      <c r="D152" s="203" t="s">
        <v>151</v>
      </c>
      <c r="E152" s="204" t="s">
        <v>1</v>
      </c>
      <c r="F152" s="205" t="s">
        <v>566</v>
      </c>
      <c r="G152" s="202"/>
      <c r="H152" s="204" t="s">
        <v>1</v>
      </c>
      <c r="I152" s="206"/>
      <c r="J152" s="202"/>
      <c r="K152" s="202"/>
      <c r="L152" s="207"/>
      <c r="M152" s="208"/>
      <c r="N152" s="209"/>
      <c r="O152" s="209"/>
      <c r="P152" s="209"/>
      <c r="Q152" s="209"/>
      <c r="R152" s="209"/>
      <c r="S152" s="209"/>
      <c r="T152" s="210"/>
      <c r="AT152" s="211" t="s">
        <v>151</v>
      </c>
      <c r="AU152" s="211" t="s">
        <v>89</v>
      </c>
      <c r="AV152" s="13" t="s">
        <v>87</v>
      </c>
      <c r="AW152" s="13" t="s">
        <v>33</v>
      </c>
      <c r="AX152" s="13" t="s">
        <v>79</v>
      </c>
      <c r="AY152" s="211" t="s">
        <v>143</v>
      </c>
    </row>
    <row r="153" spans="1:65" s="14" customFormat="1" ht="11.25">
      <c r="B153" s="212"/>
      <c r="C153" s="213"/>
      <c r="D153" s="203" t="s">
        <v>151</v>
      </c>
      <c r="E153" s="214" t="s">
        <v>1</v>
      </c>
      <c r="F153" s="215" t="s">
        <v>713</v>
      </c>
      <c r="G153" s="213"/>
      <c r="H153" s="216">
        <v>10.943</v>
      </c>
      <c r="I153" s="217"/>
      <c r="J153" s="213"/>
      <c r="K153" s="213"/>
      <c r="L153" s="218"/>
      <c r="M153" s="219"/>
      <c r="N153" s="220"/>
      <c r="O153" s="220"/>
      <c r="P153" s="220"/>
      <c r="Q153" s="220"/>
      <c r="R153" s="220"/>
      <c r="S153" s="220"/>
      <c r="T153" s="221"/>
      <c r="AT153" s="222" t="s">
        <v>151</v>
      </c>
      <c r="AU153" s="222" t="s">
        <v>89</v>
      </c>
      <c r="AV153" s="14" t="s">
        <v>89</v>
      </c>
      <c r="AW153" s="14" t="s">
        <v>33</v>
      </c>
      <c r="AX153" s="14" t="s">
        <v>79</v>
      </c>
      <c r="AY153" s="222" t="s">
        <v>143</v>
      </c>
    </row>
    <row r="154" spans="1:65" s="13" customFormat="1" ht="11.25">
      <c r="B154" s="201"/>
      <c r="C154" s="202"/>
      <c r="D154" s="203" t="s">
        <v>151</v>
      </c>
      <c r="E154" s="204" t="s">
        <v>1</v>
      </c>
      <c r="F154" s="205" t="s">
        <v>184</v>
      </c>
      <c r="G154" s="202"/>
      <c r="H154" s="204" t="s">
        <v>1</v>
      </c>
      <c r="I154" s="206"/>
      <c r="J154" s="202"/>
      <c r="K154" s="202"/>
      <c r="L154" s="207"/>
      <c r="M154" s="208"/>
      <c r="N154" s="209"/>
      <c r="O154" s="209"/>
      <c r="P154" s="209"/>
      <c r="Q154" s="209"/>
      <c r="R154" s="209"/>
      <c r="S154" s="209"/>
      <c r="T154" s="210"/>
      <c r="AT154" s="211" t="s">
        <v>151</v>
      </c>
      <c r="AU154" s="211" t="s">
        <v>89</v>
      </c>
      <c r="AV154" s="13" t="s">
        <v>87</v>
      </c>
      <c r="AW154" s="13" t="s">
        <v>33</v>
      </c>
      <c r="AX154" s="13" t="s">
        <v>79</v>
      </c>
      <c r="AY154" s="211" t="s">
        <v>143</v>
      </c>
    </row>
    <row r="155" spans="1:65" s="14" customFormat="1" ht="11.25">
      <c r="B155" s="212"/>
      <c r="C155" s="213"/>
      <c r="D155" s="203" t="s">
        <v>151</v>
      </c>
      <c r="E155" s="214" t="s">
        <v>1</v>
      </c>
      <c r="F155" s="215" t="s">
        <v>721</v>
      </c>
      <c r="G155" s="213"/>
      <c r="H155" s="216">
        <v>-2.1960000000000002</v>
      </c>
      <c r="I155" s="217"/>
      <c r="J155" s="213"/>
      <c r="K155" s="213"/>
      <c r="L155" s="218"/>
      <c r="M155" s="219"/>
      <c r="N155" s="220"/>
      <c r="O155" s="220"/>
      <c r="P155" s="220"/>
      <c r="Q155" s="220"/>
      <c r="R155" s="220"/>
      <c r="S155" s="220"/>
      <c r="T155" s="221"/>
      <c r="AT155" s="222" t="s">
        <v>151</v>
      </c>
      <c r="AU155" s="222" t="s">
        <v>89</v>
      </c>
      <c r="AV155" s="14" t="s">
        <v>89</v>
      </c>
      <c r="AW155" s="14" t="s">
        <v>33</v>
      </c>
      <c r="AX155" s="14" t="s">
        <v>79</v>
      </c>
      <c r="AY155" s="222" t="s">
        <v>143</v>
      </c>
    </row>
    <row r="156" spans="1:65" s="14" customFormat="1" ht="11.25">
      <c r="B156" s="212"/>
      <c r="C156" s="213"/>
      <c r="D156" s="203" t="s">
        <v>151</v>
      </c>
      <c r="E156" s="214" t="s">
        <v>1</v>
      </c>
      <c r="F156" s="215" t="s">
        <v>722</v>
      </c>
      <c r="G156" s="213"/>
      <c r="H156" s="216">
        <v>-4.3920000000000003</v>
      </c>
      <c r="I156" s="217"/>
      <c r="J156" s="213"/>
      <c r="K156" s="213"/>
      <c r="L156" s="218"/>
      <c r="M156" s="219"/>
      <c r="N156" s="220"/>
      <c r="O156" s="220"/>
      <c r="P156" s="220"/>
      <c r="Q156" s="220"/>
      <c r="R156" s="220"/>
      <c r="S156" s="220"/>
      <c r="T156" s="221"/>
      <c r="AT156" s="222" t="s">
        <v>151</v>
      </c>
      <c r="AU156" s="222" t="s">
        <v>89</v>
      </c>
      <c r="AV156" s="14" t="s">
        <v>89</v>
      </c>
      <c r="AW156" s="14" t="s">
        <v>33</v>
      </c>
      <c r="AX156" s="14" t="s">
        <v>79</v>
      </c>
      <c r="AY156" s="222" t="s">
        <v>143</v>
      </c>
    </row>
    <row r="157" spans="1:65" s="15" customFormat="1" ht="11.25">
      <c r="B157" s="223"/>
      <c r="C157" s="224"/>
      <c r="D157" s="203" t="s">
        <v>151</v>
      </c>
      <c r="E157" s="225" t="s">
        <v>1</v>
      </c>
      <c r="F157" s="226" t="s">
        <v>154</v>
      </c>
      <c r="G157" s="224"/>
      <c r="H157" s="227">
        <v>4.3549999999999995</v>
      </c>
      <c r="I157" s="228"/>
      <c r="J157" s="224"/>
      <c r="K157" s="224"/>
      <c r="L157" s="229"/>
      <c r="M157" s="230"/>
      <c r="N157" s="231"/>
      <c r="O157" s="231"/>
      <c r="P157" s="231"/>
      <c r="Q157" s="231"/>
      <c r="R157" s="231"/>
      <c r="S157" s="231"/>
      <c r="T157" s="232"/>
      <c r="AT157" s="233" t="s">
        <v>151</v>
      </c>
      <c r="AU157" s="233" t="s">
        <v>89</v>
      </c>
      <c r="AV157" s="15" t="s">
        <v>149</v>
      </c>
      <c r="AW157" s="15" t="s">
        <v>33</v>
      </c>
      <c r="AX157" s="15" t="s">
        <v>87</v>
      </c>
      <c r="AY157" s="233" t="s">
        <v>143</v>
      </c>
    </row>
    <row r="158" spans="1:65" s="2" customFormat="1" ht="24.2" customHeight="1">
      <c r="A158" s="34"/>
      <c r="B158" s="35"/>
      <c r="C158" s="187" t="s">
        <v>200</v>
      </c>
      <c r="D158" s="187" t="s">
        <v>145</v>
      </c>
      <c r="E158" s="188" t="s">
        <v>188</v>
      </c>
      <c r="F158" s="189" t="s">
        <v>189</v>
      </c>
      <c r="G158" s="190" t="s">
        <v>148</v>
      </c>
      <c r="H158" s="191">
        <v>4.3920000000000003</v>
      </c>
      <c r="I158" s="192"/>
      <c r="J158" s="193">
        <f>ROUND(I158*H158,2)</f>
        <v>0</v>
      </c>
      <c r="K158" s="194"/>
      <c r="L158" s="39"/>
      <c r="M158" s="195" t="s">
        <v>1</v>
      </c>
      <c r="N158" s="196" t="s">
        <v>44</v>
      </c>
      <c r="O158" s="71"/>
      <c r="P158" s="197">
        <f>O158*H158</f>
        <v>0</v>
      </c>
      <c r="Q158" s="197">
        <v>0</v>
      </c>
      <c r="R158" s="197">
        <f>Q158*H158</f>
        <v>0</v>
      </c>
      <c r="S158" s="197">
        <v>0</v>
      </c>
      <c r="T158" s="198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9" t="s">
        <v>149</v>
      </c>
      <c r="AT158" s="199" t="s">
        <v>145</v>
      </c>
      <c r="AU158" s="199" t="s">
        <v>89</v>
      </c>
      <c r="AY158" s="17" t="s">
        <v>143</v>
      </c>
      <c r="BE158" s="200">
        <f>IF(N158="základní",J158,0)</f>
        <v>0</v>
      </c>
      <c r="BF158" s="200">
        <f>IF(N158="snížená",J158,0)</f>
        <v>0</v>
      </c>
      <c r="BG158" s="200">
        <f>IF(N158="zákl. přenesená",J158,0)</f>
        <v>0</v>
      </c>
      <c r="BH158" s="200">
        <f>IF(N158="sníž. přenesená",J158,0)</f>
        <v>0</v>
      </c>
      <c r="BI158" s="200">
        <f>IF(N158="nulová",J158,0)</f>
        <v>0</v>
      </c>
      <c r="BJ158" s="17" t="s">
        <v>87</v>
      </c>
      <c r="BK158" s="200">
        <f>ROUND(I158*H158,2)</f>
        <v>0</v>
      </c>
      <c r="BL158" s="17" t="s">
        <v>149</v>
      </c>
      <c r="BM158" s="199" t="s">
        <v>723</v>
      </c>
    </row>
    <row r="159" spans="1:65" s="13" customFormat="1" ht="11.25">
      <c r="B159" s="201"/>
      <c r="C159" s="202"/>
      <c r="D159" s="203" t="s">
        <v>151</v>
      </c>
      <c r="E159" s="204" t="s">
        <v>1</v>
      </c>
      <c r="F159" s="205" t="s">
        <v>704</v>
      </c>
      <c r="G159" s="202"/>
      <c r="H159" s="204" t="s">
        <v>1</v>
      </c>
      <c r="I159" s="206"/>
      <c r="J159" s="202"/>
      <c r="K159" s="202"/>
      <c r="L159" s="207"/>
      <c r="M159" s="208"/>
      <c r="N159" s="209"/>
      <c r="O159" s="209"/>
      <c r="P159" s="209"/>
      <c r="Q159" s="209"/>
      <c r="R159" s="209"/>
      <c r="S159" s="209"/>
      <c r="T159" s="210"/>
      <c r="AT159" s="211" t="s">
        <v>151</v>
      </c>
      <c r="AU159" s="211" t="s">
        <v>89</v>
      </c>
      <c r="AV159" s="13" t="s">
        <v>87</v>
      </c>
      <c r="AW159" s="13" t="s">
        <v>33</v>
      </c>
      <c r="AX159" s="13" t="s">
        <v>79</v>
      </c>
      <c r="AY159" s="211" t="s">
        <v>143</v>
      </c>
    </row>
    <row r="160" spans="1:65" s="13" customFormat="1" ht="11.25">
      <c r="B160" s="201"/>
      <c r="C160" s="202"/>
      <c r="D160" s="203" t="s">
        <v>151</v>
      </c>
      <c r="E160" s="204" t="s">
        <v>1</v>
      </c>
      <c r="F160" s="205" t="s">
        <v>705</v>
      </c>
      <c r="G160" s="202"/>
      <c r="H160" s="204" t="s">
        <v>1</v>
      </c>
      <c r="I160" s="206"/>
      <c r="J160" s="202"/>
      <c r="K160" s="202"/>
      <c r="L160" s="207"/>
      <c r="M160" s="208"/>
      <c r="N160" s="209"/>
      <c r="O160" s="209"/>
      <c r="P160" s="209"/>
      <c r="Q160" s="209"/>
      <c r="R160" s="209"/>
      <c r="S160" s="209"/>
      <c r="T160" s="210"/>
      <c r="AT160" s="211" t="s">
        <v>151</v>
      </c>
      <c r="AU160" s="211" t="s">
        <v>89</v>
      </c>
      <c r="AV160" s="13" t="s">
        <v>87</v>
      </c>
      <c r="AW160" s="13" t="s">
        <v>33</v>
      </c>
      <c r="AX160" s="13" t="s">
        <v>79</v>
      </c>
      <c r="AY160" s="211" t="s">
        <v>143</v>
      </c>
    </row>
    <row r="161" spans="1:65" s="14" customFormat="1" ht="11.25">
      <c r="B161" s="212"/>
      <c r="C161" s="213"/>
      <c r="D161" s="203" t="s">
        <v>151</v>
      </c>
      <c r="E161" s="214" t="s">
        <v>1</v>
      </c>
      <c r="F161" s="215" t="s">
        <v>724</v>
      </c>
      <c r="G161" s="213"/>
      <c r="H161" s="216">
        <v>2.0699999999999998</v>
      </c>
      <c r="I161" s="217"/>
      <c r="J161" s="213"/>
      <c r="K161" s="213"/>
      <c r="L161" s="218"/>
      <c r="M161" s="219"/>
      <c r="N161" s="220"/>
      <c r="O161" s="220"/>
      <c r="P161" s="220"/>
      <c r="Q161" s="220"/>
      <c r="R161" s="220"/>
      <c r="S161" s="220"/>
      <c r="T161" s="221"/>
      <c r="AT161" s="222" t="s">
        <v>151</v>
      </c>
      <c r="AU161" s="222" t="s">
        <v>89</v>
      </c>
      <c r="AV161" s="14" t="s">
        <v>89</v>
      </c>
      <c r="AW161" s="14" t="s">
        <v>33</v>
      </c>
      <c r="AX161" s="14" t="s">
        <v>79</v>
      </c>
      <c r="AY161" s="222" t="s">
        <v>143</v>
      </c>
    </row>
    <row r="162" spans="1:65" s="13" customFormat="1" ht="11.25">
      <c r="B162" s="201"/>
      <c r="C162" s="202"/>
      <c r="D162" s="203" t="s">
        <v>151</v>
      </c>
      <c r="E162" s="204" t="s">
        <v>1</v>
      </c>
      <c r="F162" s="205" t="s">
        <v>707</v>
      </c>
      <c r="G162" s="202"/>
      <c r="H162" s="204" t="s">
        <v>1</v>
      </c>
      <c r="I162" s="206"/>
      <c r="J162" s="202"/>
      <c r="K162" s="202"/>
      <c r="L162" s="207"/>
      <c r="M162" s="208"/>
      <c r="N162" s="209"/>
      <c r="O162" s="209"/>
      <c r="P162" s="209"/>
      <c r="Q162" s="209"/>
      <c r="R162" s="209"/>
      <c r="S162" s="209"/>
      <c r="T162" s="210"/>
      <c r="AT162" s="211" t="s">
        <v>151</v>
      </c>
      <c r="AU162" s="211" t="s">
        <v>89</v>
      </c>
      <c r="AV162" s="13" t="s">
        <v>87</v>
      </c>
      <c r="AW162" s="13" t="s">
        <v>33</v>
      </c>
      <c r="AX162" s="13" t="s">
        <v>79</v>
      </c>
      <c r="AY162" s="211" t="s">
        <v>143</v>
      </c>
    </row>
    <row r="163" spans="1:65" s="14" customFormat="1" ht="11.25">
      <c r="B163" s="212"/>
      <c r="C163" s="213"/>
      <c r="D163" s="203" t="s">
        <v>151</v>
      </c>
      <c r="E163" s="214" t="s">
        <v>1</v>
      </c>
      <c r="F163" s="215" t="s">
        <v>725</v>
      </c>
      <c r="G163" s="213"/>
      <c r="H163" s="216">
        <v>1.242</v>
      </c>
      <c r="I163" s="217"/>
      <c r="J163" s="213"/>
      <c r="K163" s="213"/>
      <c r="L163" s="218"/>
      <c r="M163" s="219"/>
      <c r="N163" s="220"/>
      <c r="O163" s="220"/>
      <c r="P163" s="220"/>
      <c r="Q163" s="220"/>
      <c r="R163" s="220"/>
      <c r="S163" s="220"/>
      <c r="T163" s="221"/>
      <c r="AT163" s="222" t="s">
        <v>151</v>
      </c>
      <c r="AU163" s="222" t="s">
        <v>89</v>
      </c>
      <c r="AV163" s="14" t="s">
        <v>89</v>
      </c>
      <c r="AW163" s="14" t="s">
        <v>33</v>
      </c>
      <c r="AX163" s="14" t="s">
        <v>79</v>
      </c>
      <c r="AY163" s="222" t="s">
        <v>143</v>
      </c>
    </row>
    <row r="164" spans="1:65" s="13" customFormat="1" ht="11.25">
      <c r="B164" s="201"/>
      <c r="C164" s="202"/>
      <c r="D164" s="203" t="s">
        <v>151</v>
      </c>
      <c r="E164" s="204" t="s">
        <v>1</v>
      </c>
      <c r="F164" s="205" t="s">
        <v>710</v>
      </c>
      <c r="G164" s="202"/>
      <c r="H164" s="204" t="s">
        <v>1</v>
      </c>
      <c r="I164" s="206"/>
      <c r="J164" s="202"/>
      <c r="K164" s="202"/>
      <c r="L164" s="207"/>
      <c r="M164" s="208"/>
      <c r="N164" s="209"/>
      <c r="O164" s="209"/>
      <c r="P164" s="209"/>
      <c r="Q164" s="209"/>
      <c r="R164" s="209"/>
      <c r="S164" s="209"/>
      <c r="T164" s="210"/>
      <c r="AT164" s="211" t="s">
        <v>151</v>
      </c>
      <c r="AU164" s="211" t="s">
        <v>89</v>
      </c>
      <c r="AV164" s="13" t="s">
        <v>87</v>
      </c>
      <c r="AW164" s="13" t="s">
        <v>33</v>
      </c>
      <c r="AX164" s="13" t="s">
        <v>79</v>
      </c>
      <c r="AY164" s="211" t="s">
        <v>143</v>
      </c>
    </row>
    <row r="165" spans="1:65" s="13" customFormat="1" ht="11.25">
      <c r="B165" s="201"/>
      <c r="C165" s="202"/>
      <c r="D165" s="203" t="s">
        <v>151</v>
      </c>
      <c r="E165" s="204" t="s">
        <v>1</v>
      </c>
      <c r="F165" s="205" t="s">
        <v>705</v>
      </c>
      <c r="G165" s="202"/>
      <c r="H165" s="204" t="s">
        <v>1</v>
      </c>
      <c r="I165" s="206"/>
      <c r="J165" s="202"/>
      <c r="K165" s="202"/>
      <c r="L165" s="207"/>
      <c r="M165" s="208"/>
      <c r="N165" s="209"/>
      <c r="O165" s="209"/>
      <c r="P165" s="209"/>
      <c r="Q165" s="209"/>
      <c r="R165" s="209"/>
      <c r="S165" s="209"/>
      <c r="T165" s="210"/>
      <c r="AT165" s="211" t="s">
        <v>151</v>
      </c>
      <c r="AU165" s="211" t="s">
        <v>89</v>
      </c>
      <c r="AV165" s="13" t="s">
        <v>87</v>
      </c>
      <c r="AW165" s="13" t="s">
        <v>33</v>
      </c>
      <c r="AX165" s="13" t="s">
        <v>79</v>
      </c>
      <c r="AY165" s="211" t="s">
        <v>143</v>
      </c>
    </row>
    <row r="166" spans="1:65" s="14" customFormat="1" ht="11.25">
      <c r="B166" s="212"/>
      <c r="C166" s="213"/>
      <c r="D166" s="203" t="s">
        <v>151</v>
      </c>
      <c r="E166" s="214" t="s">
        <v>1</v>
      </c>
      <c r="F166" s="215" t="s">
        <v>726</v>
      </c>
      <c r="G166" s="213"/>
      <c r="H166" s="216">
        <v>0.54</v>
      </c>
      <c r="I166" s="217"/>
      <c r="J166" s="213"/>
      <c r="K166" s="213"/>
      <c r="L166" s="218"/>
      <c r="M166" s="219"/>
      <c r="N166" s="220"/>
      <c r="O166" s="220"/>
      <c r="P166" s="220"/>
      <c r="Q166" s="220"/>
      <c r="R166" s="220"/>
      <c r="S166" s="220"/>
      <c r="T166" s="221"/>
      <c r="AT166" s="222" t="s">
        <v>151</v>
      </c>
      <c r="AU166" s="222" t="s">
        <v>89</v>
      </c>
      <c r="AV166" s="14" t="s">
        <v>89</v>
      </c>
      <c r="AW166" s="14" t="s">
        <v>33</v>
      </c>
      <c r="AX166" s="14" t="s">
        <v>79</v>
      </c>
      <c r="AY166" s="222" t="s">
        <v>143</v>
      </c>
    </row>
    <row r="167" spans="1:65" s="13" customFormat="1" ht="11.25">
      <c r="B167" s="201"/>
      <c r="C167" s="202"/>
      <c r="D167" s="203" t="s">
        <v>151</v>
      </c>
      <c r="E167" s="204" t="s">
        <v>1</v>
      </c>
      <c r="F167" s="205" t="s">
        <v>707</v>
      </c>
      <c r="G167" s="202"/>
      <c r="H167" s="204" t="s">
        <v>1</v>
      </c>
      <c r="I167" s="206"/>
      <c r="J167" s="202"/>
      <c r="K167" s="202"/>
      <c r="L167" s="207"/>
      <c r="M167" s="208"/>
      <c r="N167" s="209"/>
      <c r="O167" s="209"/>
      <c r="P167" s="209"/>
      <c r="Q167" s="209"/>
      <c r="R167" s="209"/>
      <c r="S167" s="209"/>
      <c r="T167" s="210"/>
      <c r="AT167" s="211" t="s">
        <v>151</v>
      </c>
      <c r="AU167" s="211" t="s">
        <v>89</v>
      </c>
      <c r="AV167" s="13" t="s">
        <v>87</v>
      </c>
      <c r="AW167" s="13" t="s">
        <v>33</v>
      </c>
      <c r="AX167" s="13" t="s">
        <v>79</v>
      </c>
      <c r="AY167" s="211" t="s">
        <v>143</v>
      </c>
    </row>
    <row r="168" spans="1:65" s="14" customFormat="1" ht="11.25">
      <c r="B168" s="212"/>
      <c r="C168" s="213"/>
      <c r="D168" s="203" t="s">
        <v>151</v>
      </c>
      <c r="E168" s="214" t="s">
        <v>1</v>
      </c>
      <c r="F168" s="215" t="s">
        <v>726</v>
      </c>
      <c r="G168" s="213"/>
      <c r="H168" s="216">
        <v>0.54</v>
      </c>
      <c r="I168" s="217"/>
      <c r="J168" s="213"/>
      <c r="K168" s="213"/>
      <c r="L168" s="218"/>
      <c r="M168" s="219"/>
      <c r="N168" s="220"/>
      <c r="O168" s="220"/>
      <c r="P168" s="220"/>
      <c r="Q168" s="220"/>
      <c r="R168" s="220"/>
      <c r="S168" s="220"/>
      <c r="T168" s="221"/>
      <c r="AT168" s="222" t="s">
        <v>151</v>
      </c>
      <c r="AU168" s="222" t="s">
        <v>89</v>
      </c>
      <c r="AV168" s="14" t="s">
        <v>89</v>
      </c>
      <c r="AW168" s="14" t="s">
        <v>33</v>
      </c>
      <c r="AX168" s="14" t="s">
        <v>79</v>
      </c>
      <c r="AY168" s="222" t="s">
        <v>143</v>
      </c>
    </row>
    <row r="169" spans="1:65" s="15" customFormat="1" ht="11.25">
      <c r="B169" s="223"/>
      <c r="C169" s="224"/>
      <c r="D169" s="203" t="s">
        <v>151</v>
      </c>
      <c r="E169" s="225" t="s">
        <v>1</v>
      </c>
      <c r="F169" s="226" t="s">
        <v>154</v>
      </c>
      <c r="G169" s="224"/>
      <c r="H169" s="227">
        <v>4.3919999999999995</v>
      </c>
      <c r="I169" s="228"/>
      <c r="J169" s="224"/>
      <c r="K169" s="224"/>
      <c r="L169" s="229"/>
      <c r="M169" s="230"/>
      <c r="N169" s="231"/>
      <c r="O169" s="231"/>
      <c r="P169" s="231"/>
      <c r="Q169" s="231"/>
      <c r="R169" s="231"/>
      <c r="S169" s="231"/>
      <c r="T169" s="232"/>
      <c r="AT169" s="233" t="s">
        <v>151</v>
      </c>
      <c r="AU169" s="233" t="s">
        <v>89</v>
      </c>
      <c r="AV169" s="15" t="s">
        <v>149</v>
      </c>
      <c r="AW169" s="15" t="s">
        <v>33</v>
      </c>
      <c r="AX169" s="15" t="s">
        <v>87</v>
      </c>
      <c r="AY169" s="233" t="s">
        <v>143</v>
      </c>
    </row>
    <row r="170" spans="1:65" s="2" customFormat="1" ht="16.5" customHeight="1">
      <c r="A170" s="34"/>
      <c r="B170" s="35"/>
      <c r="C170" s="234" t="s">
        <v>209</v>
      </c>
      <c r="D170" s="234" t="s">
        <v>196</v>
      </c>
      <c r="E170" s="235" t="s">
        <v>592</v>
      </c>
      <c r="F170" s="236" t="s">
        <v>593</v>
      </c>
      <c r="G170" s="237" t="s">
        <v>199</v>
      </c>
      <c r="H170" s="238">
        <v>8.125</v>
      </c>
      <c r="I170" s="239"/>
      <c r="J170" s="240">
        <f>ROUND(I170*H170,2)</f>
        <v>0</v>
      </c>
      <c r="K170" s="241"/>
      <c r="L170" s="242"/>
      <c r="M170" s="243" t="s">
        <v>1</v>
      </c>
      <c r="N170" s="244" t="s">
        <v>44</v>
      </c>
      <c r="O170" s="71"/>
      <c r="P170" s="197">
        <f>O170*H170</f>
        <v>0</v>
      </c>
      <c r="Q170" s="197">
        <v>1</v>
      </c>
      <c r="R170" s="197">
        <f>Q170*H170</f>
        <v>8.125</v>
      </c>
      <c r="S170" s="197">
        <v>0</v>
      </c>
      <c r="T170" s="198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9" t="s">
        <v>200</v>
      </c>
      <c r="AT170" s="199" t="s">
        <v>196</v>
      </c>
      <c r="AU170" s="199" t="s">
        <v>89</v>
      </c>
      <c r="AY170" s="17" t="s">
        <v>143</v>
      </c>
      <c r="BE170" s="200">
        <f>IF(N170="základní",J170,0)</f>
        <v>0</v>
      </c>
      <c r="BF170" s="200">
        <f>IF(N170="snížená",J170,0)</f>
        <v>0</v>
      </c>
      <c r="BG170" s="200">
        <f>IF(N170="zákl. přenesená",J170,0)</f>
        <v>0</v>
      </c>
      <c r="BH170" s="200">
        <f>IF(N170="sníž. přenesená",J170,0)</f>
        <v>0</v>
      </c>
      <c r="BI170" s="200">
        <f>IF(N170="nulová",J170,0)</f>
        <v>0</v>
      </c>
      <c r="BJ170" s="17" t="s">
        <v>87</v>
      </c>
      <c r="BK170" s="200">
        <f>ROUND(I170*H170,2)</f>
        <v>0</v>
      </c>
      <c r="BL170" s="17" t="s">
        <v>149</v>
      </c>
      <c r="BM170" s="199" t="s">
        <v>727</v>
      </c>
    </row>
    <row r="171" spans="1:65" s="14" customFormat="1" ht="11.25">
      <c r="B171" s="212"/>
      <c r="C171" s="213"/>
      <c r="D171" s="203" t="s">
        <v>151</v>
      </c>
      <c r="E171" s="214" t="s">
        <v>1</v>
      </c>
      <c r="F171" s="215" t="s">
        <v>728</v>
      </c>
      <c r="G171" s="213"/>
      <c r="H171" s="216">
        <v>4.3920000000000003</v>
      </c>
      <c r="I171" s="217"/>
      <c r="J171" s="213"/>
      <c r="K171" s="213"/>
      <c r="L171" s="218"/>
      <c r="M171" s="219"/>
      <c r="N171" s="220"/>
      <c r="O171" s="220"/>
      <c r="P171" s="220"/>
      <c r="Q171" s="220"/>
      <c r="R171" s="220"/>
      <c r="S171" s="220"/>
      <c r="T171" s="221"/>
      <c r="AT171" s="222" t="s">
        <v>151</v>
      </c>
      <c r="AU171" s="222" t="s">
        <v>89</v>
      </c>
      <c r="AV171" s="14" t="s">
        <v>89</v>
      </c>
      <c r="AW171" s="14" t="s">
        <v>33</v>
      </c>
      <c r="AX171" s="14" t="s">
        <v>87</v>
      </c>
      <c r="AY171" s="222" t="s">
        <v>143</v>
      </c>
    </row>
    <row r="172" spans="1:65" s="14" customFormat="1" ht="11.25">
      <c r="B172" s="212"/>
      <c r="C172" s="213"/>
      <c r="D172" s="203" t="s">
        <v>151</v>
      </c>
      <c r="E172" s="213"/>
      <c r="F172" s="215" t="s">
        <v>729</v>
      </c>
      <c r="G172" s="213"/>
      <c r="H172" s="216">
        <v>8.125</v>
      </c>
      <c r="I172" s="217"/>
      <c r="J172" s="213"/>
      <c r="K172" s="213"/>
      <c r="L172" s="218"/>
      <c r="M172" s="219"/>
      <c r="N172" s="220"/>
      <c r="O172" s="220"/>
      <c r="P172" s="220"/>
      <c r="Q172" s="220"/>
      <c r="R172" s="220"/>
      <c r="S172" s="220"/>
      <c r="T172" s="221"/>
      <c r="AT172" s="222" t="s">
        <v>151</v>
      </c>
      <c r="AU172" s="222" t="s">
        <v>89</v>
      </c>
      <c r="AV172" s="14" t="s">
        <v>89</v>
      </c>
      <c r="AW172" s="14" t="s">
        <v>4</v>
      </c>
      <c r="AX172" s="14" t="s">
        <v>87</v>
      </c>
      <c r="AY172" s="222" t="s">
        <v>143</v>
      </c>
    </row>
    <row r="173" spans="1:65" s="12" customFormat="1" ht="22.9" customHeight="1">
      <c r="B173" s="171"/>
      <c r="C173" s="172"/>
      <c r="D173" s="173" t="s">
        <v>78</v>
      </c>
      <c r="E173" s="185" t="s">
        <v>149</v>
      </c>
      <c r="F173" s="185" t="s">
        <v>259</v>
      </c>
      <c r="G173" s="172"/>
      <c r="H173" s="172"/>
      <c r="I173" s="175"/>
      <c r="J173" s="186">
        <f>BK173</f>
        <v>0</v>
      </c>
      <c r="K173" s="172"/>
      <c r="L173" s="177"/>
      <c r="M173" s="178"/>
      <c r="N173" s="179"/>
      <c r="O173" s="179"/>
      <c r="P173" s="180">
        <f>SUM(P174:P185)</f>
        <v>0</v>
      </c>
      <c r="Q173" s="179"/>
      <c r="R173" s="180">
        <f>SUM(R174:R185)</f>
        <v>3.7406664000000003</v>
      </c>
      <c r="S173" s="179"/>
      <c r="T173" s="181">
        <f>SUM(T174:T185)</f>
        <v>0</v>
      </c>
      <c r="AR173" s="182" t="s">
        <v>87</v>
      </c>
      <c r="AT173" s="183" t="s">
        <v>78</v>
      </c>
      <c r="AU173" s="183" t="s">
        <v>87</v>
      </c>
      <c r="AY173" s="182" t="s">
        <v>143</v>
      </c>
      <c r="BK173" s="184">
        <f>SUM(BK174:BK185)</f>
        <v>0</v>
      </c>
    </row>
    <row r="174" spans="1:65" s="2" customFormat="1" ht="16.5" customHeight="1">
      <c r="A174" s="34"/>
      <c r="B174" s="35"/>
      <c r="C174" s="187" t="s">
        <v>215</v>
      </c>
      <c r="D174" s="187" t="s">
        <v>145</v>
      </c>
      <c r="E174" s="188" t="s">
        <v>597</v>
      </c>
      <c r="F174" s="189" t="s">
        <v>598</v>
      </c>
      <c r="G174" s="190" t="s">
        <v>148</v>
      </c>
      <c r="H174" s="191">
        <v>2.1960000000000002</v>
      </c>
      <c r="I174" s="192"/>
      <c r="J174" s="193">
        <f>ROUND(I174*H174,2)</f>
        <v>0</v>
      </c>
      <c r="K174" s="194"/>
      <c r="L174" s="39"/>
      <c r="M174" s="195" t="s">
        <v>1</v>
      </c>
      <c r="N174" s="196" t="s">
        <v>44</v>
      </c>
      <c r="O174" s="71"/>
      <c r="P174" s="197">
        <f>O174*H174</f>
        <v>0</v>
      </c>
      <c r="Q174" s="197">
        <v>1.7034</v>
      </c>
      <c r="R174" s="197">
        <f>Q174*H174</f>
        <v>3.7406664000000003</v>
      </c>
      <c r="S174" s="197">
        <v>0</v>
      </c>
      <c r="T174" s="198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9" t="s">
        <v>149</v>
      </c>
      <c r="AT174" s="199" t="s">
        <v>145</v>
      </c>
      <c r="AU174" s="199" t="s">
        <v>89</v>
      </c>
      <c r="AY174" s="17" t="s">
        <v>143</v>
      </c>
      <c r="BE174" s="200">
        <f>IF(N174="základní",J174,0)</f>
        <v>0</v>
      </c>
      <c r="BF174" s="200">
        <f>IF(N174="snížená",J174,0)</f>
        <v>0</v>
      </c>
      <c r="BG174" s="200">
        <f>IF(N174="zákl. přenesená",J174,0)</f>
        <v>0</v>
      </c>
      <c r="BH174" s="200">
        <f>IF(N174="sníž. přenesená",J174,0)</f>
        <v>0</v>
      </c>
      <c r="BI174" s="200">
        <f>IF(N174="nulová",J174,0)</f>
        <v>0</v>
      </c>
      <c r="BJ174" s="17" t="s">
        <v>87</v>
      </c>
      <c r="BK174" s="200">
        <f>ROUND(I174*H174,2)</f>
        <v>0</v>
      </c>
      <c r="BL174" s="17" t="s">
        <v>149</v>
      </c>
      <c r="BM174" s="199" t="s">
        <v>730</v>
      </c>
    </row>
    <row r="175" spans="1:65" s="13" customFormat="1" ht="11.25">
      <c r="B175" s="201"/>
      <c r="C175" s="202"/>
      <c r="D175" s="203" t="s">
        <v>151</v>
      </c>
      <c r="E175" s="204" t="s">
        <v>1</v>
      </c>
      <c r="F175" s="205" t="s">
        <v>704</v>
      </c>
      <c r="G175" s="202"/>
      <c r="H175" s="204" t="s">
        <v>1</v>
      </c>
      <c r="I175" s="206"/>
      <c r="J175" s="202"/>
      <c r="K175" s="202"/>
      <c r="L175" s="207"/>
      <c r="M175" s="208"/>
      <c r="N175" s="209"/>
      <c r="O175" s="209"/>
      <c r="P175" s="209"/>
      <c r="Q175" s="209"/>
      <c r="R175" s="209"/>
      <c r="S175" s="209"/>
      <c r="T175" s="210"/>
      <c r="AT175" s="211" t="s">
        <v>151</v>
      </c>
      <c r="AU175" s="211" t="s">
        <v>89</v>
      </c>
      <c r="AV175" s="13" t="s">
        <v>87</v>
      </c>
      <c r="AW175" s="13" t="s">
        <v>33</v>
      </c>
      <c r="AX175" s="13" t="s">
        <v>79</v>
      </c>
      <c r="AY175" s="211" t="s">
        <v>143</v>
      </c>
    </row>
    <row r="176" spans="1:65" s="13" customFormat="1" ht="11.25">
      <c r="B176" s="201"/>
      <c r="C176" s="202"/>
      <c r="D176" s="203" t="s">
        <v>151</v>
      </c>
      <c r="E176" s="204" t="s">
        <v>1</v>
      </c>
      <c r="F176" s="205" t="s">
        <v>705</v>
      </c>
      <c r="G176" s="202"/>
      <c r="H176" s="204" t="s">
        <v>1</v>
      </c>
      <c r="I176" s="206"/>
      <c r="J176" s="202"/>
      <c r="K176" s="202"/>
      <c r="L176" s="207"/>
      <c r="M176" s="208"/>
      <c r="N176" s="209"/>
      <c r="O176" s="209"/>
      <c r="P176" s="209"/>
      <c r="Q176" s="209"/>
      <c r="R176" s="209"/>
      <c r="S176" s="209"/>
      <c r="T176" s="210"/>
      <c r="AT176" s="211" t="s">
        <v>151</v>
      </c>
      <c r="AU176" s="211" t="s">
        <v>89</v>
      </c>
      <c r="AV176" s="13" t="s">
        <v>87</v>
      </c>
      <c r="AW176" s="13" t="s">
        <v>33</v>
      </c>
      <c r="AX176" s="13" t="s">
        <v>79</v>
      </c>
      <c r="AY176" s="211" t="s">
        <v>143</v>
      </c>
    </row>
    <row r="177" spans="1:65" s="14" customFormat="1" ht="11.25">
      <c r="B177" s="212"/>
      <c r="C177" s="213"/>
      <c r="D177" s="203" t="s">
        <v>151</v>
      </c>
      <c r="E177" s="214" t="s">
        <v>1</v>
      </c>
      <c r="F177" s="215" t="s">
        <v>731</v>
      </c>
      <c r="G177" s="213"/>
      <c r="H177" s="216">
        <v>1.0349999999999999</v>
      </c>
      <c r="I177" s="217"/>
      <c r="J177" s="213"/>
      <c r="K177" s="213"/>
      <c r="L177" s="218"/>
      <c r="M177" s="219"/>
      <c r="N177" s="220"/>
      <c r="O177" s="220"/>
      <c r="P177" s="220"/>
      <c r="Q177" s="220"/>
      <c r="R177" s="220"/>
      <c r="S177" s="220"/>
      <c r="T177" s="221"/>
      <c r="AT177" s="222" t="s">
        <v>151</v>
      </c>
      <c r="AU177" s="222" t="s">
        <v>89</v>
      </c>
      <c r="AV177" s="14" t="s">
        <v>89</v>
      </c>
      <c r="AW177" s="14" t="s">
        <v>33</v>
      </c>
      <c r="AX177" s="14" t="s">
        <v>79</v>
      </c>
      <c r="AY177" s="222" t="s">
        <v>143</v>
      </c>
    </row>
    <row r="178" spans="1:65" s="13" customFormat="1" ht="11.25">
      <c r="B178" s="201"/>
      <c r="C178" s="202"/>
      <c r="D178" s="203" t="s">
        <v>151</v>
      </c>
      <c r="E178" s="204" t="s">
        <v>1</v>
      </c>
      <c r="F178" s="205" t="s">
        <v>707</v>
      </c>
      <c r="G178" s="202"/>
      <c r="H178" s="204" t="s">
        <v>1</v>
      </c>
      <c r="I178" s="206"/>
      <c r="J178" s="202"/>
      <c r="K178" s="202"/>
      <c r="L178" s="207"/>
      <c r="M178" s="208"/>
      <c r="N178" s="209"/>
      <c r="O178" s="209"/>
      <c r="P178" s="209"/>
      <c r="Q178" s="209"/>
      <c r="R178" s="209"/>
      <c r="S178" s="209"/>
      <c r="T178" s="210"/>
      <c r="AT178" s="211" t="s">
        <v>151</v>
      </c>
      <c r="AU178" s="211" t="s">
        <v>89</v>
      </c>
      <c r="AV178" s="13" t="s">
        <v>87</v>
      </c>
      <c r="AW178" s="13" t="s">
        <v>33</v>
      </c>
      <c r="AX178" s="13" t="s">
        <v>79</v>
      </c>
      <c r="AY178" s="211" t="s">
        <v>143</v>
      </c>
    </row>
    <row r="179" spans="1:65" s="14" customFormat="1" ht="11.25">
      <c r="B179" s="212"/>
      <c r="C179" s="213"/>
      <c r="D179" s="203" t="s">
        <v>151</v>
      </c>
      <c r="E179" s="214" t="s">
        <v>1</v>
      </c>
      <c r="F179" s="215" t="s">
        <v>732</v>
      </c>
      <c r="G179" s="213"/>
      <c r="H179" s="216">
        <v>0.621</v>
      </c>
      <c r="I179" s="217"/>
      <c r="J179" s="213"/>
      <c r="K179" s="213"/>
      <c r="L179" s="218"/>
      <c r="M179" s="219"/>
      <c r="N179" s="220"/>
      <c r="O179" s="220"/>
      <c r="P179" s="220"/>
      <c r="Q179" s="220"/>
      <c r="R179" s="220"/>
      <c r="S179" s="220"/>
      <c r="T179" s="221"/>
      <c r="AT179" s="222" t="s">
        <v>151</v>
      </c>
      <c r="AU179" s="222" t="s">
        <v>89</v>
      </c>
      <c r="AV179" s="14" t="s">
        <v>89</v>
      </c>
      <c r="AW179" s="14" t="s">
        <v>33</v>
      </c>
      <c r="AX179" s="14" t="s">
        <v>79</v>
      </c>
      <c r="AY179" s="222" t="s">
        <v>143</v>
      </c>
    </row>
    <row r="180" spans="1:65" s="13" customFormat="1" ht="11.25">
      <c r="B180" s="201"/>
      <c r="C180" s="202"/>
      <c r="D180" s="203" t="s">
        <v>151</v>
      </c>
      <c r="E180" s="204" t="s">
        <v>1</v>
      </c>
      <c r="F180" s="205" t="s">
        <v>710</v>
      </c>
      <c r="G180" s="202"/>
      <c r="H180" s="204" t="s">
        <v>1</v>
      </c>
      <c r="I180" s="206"/>
      <c r="J180" s="202"/>
      <c r="K180" s="202"/>
      <c r="L180" s="207"/>
      <c r="M180" s="208"/>
      <c r="N180" s="209"/>
      <c r="O180" s="209"/>
      <c r="P180" s="209"/>
      <c r="Q180" s="209"/>
      <c r="R180" s="209"/>
      <c r="S180" s="209"/>
      <c r="T180" s="210"/>
      <c r="AT180" s="211" t="s">
        <v>151</v>
      </c>
      <c r="AU180" s="211" t="s">
        <v>89</v>
      </c>
      <c r="AV180" s="13" t="s">
        <v>87</v>
      </c>
      <c r="AW180" s="13" t="s">
        <v>33</v>
      </c>
      <c r="AX180" s="13" t="s">
        <v>79</v>
      </c>
      <c r="AY180" s="211" t="s">
        <v>143</v>
      </c>
    </row>
    <row r="181" spans="1:65" s="13" customFormat="1" ht="11.25">
      <c r="B181" s="201"/>
      <c r="C181" s="202"/>
      <c r="D181" s="203" t="s">
        <v>151</v>
      </c>
      <c r="E181" s="204" t="s">
        <v>1</v>
      </c>
      <c r="F181" s="205" t="s">
        <v>705</v>
      </c>
      <c r="G181" s="202"/>
      <c r="H181" s="204" t="s">
        <v>1</v>
      </c>
      <c r="I181" s="206"/>
      <c r="J181" s="202"/>
      <c r="K181" s="202"/>
      <c r="L181" s="207"/>
      <c r="M181" s="208"/>
      <c r="N181" s="209"/>
      <c r="O181" s="209"/>
      <c r="P181" s="209"/>
      <c r="Q181" s="209"/>
      <c r="R181" s="209"/>
      <c r="S181" s="209"/>
      <c r="T181" s="210"/>
      <c r="AT181" s="211" t="s">
        <v>151</v>
      </c>
      <c r="AU181" s="211" t="s">
        <v>89</v>
      </c>
      <c r="AV181" s="13" t="s">
        <v>87</v>
      </c>
      <c r="AW181" s="13" t="s">
        <v>33</v>
      </c>
      <c r="AX181" s="13" t="s">
        <v>79</v>
      </c>
      <c r="AY181" s="211" t="s">
        <v>143</v>
      </c>
    </row>
    <row r="182" spans="1:65" s="14" customFormat="1" ht="11.25">
      <c r="B182" s="212"/>
      <c r="C182" s="213"/>
      <c r="D182" s="203" t="s">
        <v>151</v>
      </c>
      <c r="E182" s="214" t="s">
        <v>1</v>
      </c>
      <c r="F182" s="215" t="s">
        <v>733</v>
      </c>
      <c r="G182" s="213"/>
      <c r="H182" s="216">
        <v>0.27</v>
      </c>
      <c r="I182" s="217"/>
      <c r="J182" s="213"/>
      <c r="K182" s="213"/>
      <c r="L182" s="218"/>
      <c r="M182" s="219"/>
      <c r="N182" s="220"/>
      <c r="O182" s="220"/>
      <c r="P182" s="220"/>
      <c r="Q182" s="220"/>
      <c r="R182" s="220"/>
      <c r="S182" s="220"/>
      <c r="T182" s="221"/>
      <c r="AT182" s="222" t="s">
        <v>151</v>
      </c>
      <c r="AU182" s="222" t="s">
        <v>89</v>
      </c>
      <c r="AV182" s="14" t="s">
        <v>89</v>
      </c>
      <c r="AW182" s="14" t="s">
        <v>33</v>
      </c>
      <c r="AX182" s="14" t="s">
        <v>79</v>
      </c>
      <c r="AY182" s="222" t="s">
        <v>143</v>
      </c>
    </row>
    <row r="183" spans="1:65" s="13" customFormat="1" ht="11.25">
      <c r="B183" s="201"/>
      <c r="C183" s="202"/>
      <c r="D183" s="203" t="s">
        <v>151</v>
      </c>
      <c r="E183" s="204" t="s">
        <v>1</v>
      </c>
      <c r="F183" s="205" t="s">
        <v>707</v>
      </c>
      <c r="G183" s="202"/>
      <c r="H183" s="204" t="s">
        <v>1</v>
      </c>
      <c r="I183" s="206"/>
      <c r="J183" s="202"/>
      <c r="K183" s="202"/>
      <c r="L183" s="207"/>
      <c r="M183" s="208"/>
      <c r="N183" s="209"/>
      <c r="O183" s="209"/>
      <c r="P183" s="209"/>
      <c r="Q183" s="209"/>
      <c r="R183" s="209"/>
      <c r="S183" s="209"/>
      <c r="T183" s="210"/>
      <c r="AT183" s="211" t="s">
        <v>151</v>
      </c>
      <c r="AU183" s="211" t="s">
        <v>89</v>
      </c>
      <c r="AV183" s="13" t="s">
        <v>87</v>
      </c>
      <c r="AW183" s="13" t="s">
        <v>33</v>
      </c>
      <c r="AX183" s="13" t="s">
        <v>79</v>
      </c>
      <c r="AY183" s="211" t="s">
        <v>143</v>
      </c>
    </row>
    <row r="184" spans="1:65" s="14" customFormat="1" ht="11.25">
      <c r="B184" s="212"/>
      <c r="C184" s="213"/>
      <c r="D184" s="203" t="s">
        <v>151</v>
      </c>
      <c r="E184" s="214" t="s">
        <v>1</v>
      </c>
      <c r="F184" s="215" t="s">
        <v>733</v>
      </c>
      <c r="G184" s="213"/>
      <c r="H184" s="216">
        <v>0.27</v>
      </c>
      <c r="I184" s="217"/>
      <c r="J184" s="213"/>
      <c r="K184" s="213"/>
      <c r="L184" s="218"/>
      <c r="M184" s="219"/>
      <c r="N184" s="220"/>
      <c r="O184" s="220"/>
      <c r="P184" s="220"/>
      <c r="Q184" s="220"/>
      <c r="R184" s="220"/>
      <c r="S184" s="220"/>
      <c r="T184" s="221"/>
      <c r="AT184" s="222" t="s">
        <v>151</v>
      </c>
      <c r="AU184" s="222" t="s">
        <v>89</v>
      </c>
      <c r="AV184" s="14" t="s">
        <v>89</v>
      </c>
      <c r="AW184" s="14" t="s">
        <v>33</v>
      </c>
      <c r="AX184" s="14" t="s">
        <v>79</v>
      </c>
      <c r="AY184" s="222" t="s">
        <v>143</v>
      </c>
    </row>
    <row r="185" spans="1:65" s="15" customFormat="1" ht="11.25">
      <c r="B185" s="223"/>
      <c r="C185" s="224"/>
      <c r="D185" s="203" t="s">
        <v>151</v>
      </c>
      <c r="E185" s="225" t="s">
        <v>1</v>
      </c>
      <c r="F185" s="226" t="s">
        <v>154</v>
      </c>
      <c r="G185" s="224"/>
      <c r="H185" s="227">
        <v>2.1959999999999997</v>
      </c>
      <c r="I185" s="228"/>
      <c r="J185" s="224"/>
      <c r="K185" s="224"/>
      <c r="L185" s="229"/>
      <c r="M185" s="230"/>
      <c r="N185" s="231"/>
      <c r="O185" s="231"/>
      <c r="P185" s="231"/>
      <c r="Q185" s="231"/>
      <c r="R185" s="231"/>
      <c r="S185" s="231"/>
      <c r="T185" s="232"/>
      <c r="AT185" s="233" t="s">
        <v>151</v>
      </c>
      <c r="AU185" s="233" t="s">
        <v>89</v>
      </c>
      <c r="AV185" s="15" t="s">
        <v>149</v>
      </c>
      <c r="AW185" s="15" t="s">
        <v>33</v>
      </c>
      <c r="AX185" s="15" t="s">
        <v>87</v>
      </c>
      <c r="AY185" s="233" t="s">
        <v>143</v>
      </c>
    </row>
    <row r="186" spans="1:65" s="12" customFormat="1" ht="22.9" customHeight="1">
      <c r="B186" s="171"/>
      <c r="C186" s="172"/>
      <c r="D186" s="173" t="s">
        <v>78</v>
      </c>
      <c r="E186" s="185" t="s">
        <v>200</v>
      </c>
      <c r="F186" s="185" t="s">
        <v>608</v>
      </c>
      <c r="G186" s="172"/>
      <c r="H186" s="172"/>
      <c r="I186" s="175"/>
      <c r="J186" s="186">
        <f>BK186</f>
        <v>0</v>
      </c>
      <c r="K186" s="172"/>
      <c r="L186" s="177"/>
      <c r="M186" s="178"/>
      <c r="N186" s="179"/>
      <c r="O186" s="179"/>
      <c r="P186" s="180">
        <f>SUM(P187:P228)</f>
        <v>0</v>
      </c>
      <c r="Q186" s="179"/>
      <c r="R186" s="180">
        <f>SUM(R187:R228)</f>
        <v>0.33551675999999997</v>
      </c>
      <c r="S186" s="179"/>
      <c r="T186" s="181">
        <f>SUM(T187:T228)</f>
        <v>0</v>
      </c>
      <c r="AR186" s="182" t="s">
        <v>87</v>
      </c>
      <c r="AT186" s="183" t="s">
        <v>78</v>
      </c>
      <c r="AU186" s="183" t="s">
        <v>87</v>
      </c>
      <c r="AY186" s="182" t="s">
        <v>143</v>
      </c>
      <c r="BK186" s="184">
        <f>SUM(BK187:BK228)</f>
        <v>0</v>
      </c>
    </row>
    <row r="187" spans="1:65" s="2" customFormat="1" ht="24.2" customHeight="1">
      <c r="A187" s="34"/>
      <c r="B187" s="35"/>
      <c r="C187" s="187" t="s">
        <v>224</v>
      </c>
      <c r="D187" s="187" t="s">
        <v>145</v>
      </c>
      <c r="E187" s="188" t="s">
        <v>734</v>
      </c>
      <c r="F187" s="189" t="s">
        <v>735</v>
      </c>
      <c r="G187" s="190" t="s">
        <v>212</v>
      </c>
      <c r="H187" s="191">
        <v>24.4</v>
      </c>
      <c r="I187" s="192"/>
      <c r="J187" s="193">
        <f>ROUND(I187*H187,2)</f>
        <v>0</v>
      </c>
      <c r="K187" s="194"/>
      <c r="L187" s="39"/>
      <c r="M187" s="195" t="s">
        <v>1</v>
      </c>
      <c r="N187" s="196" t="s">
        <v>44</v>
      </c>
      <c r="O187" s="71"/>
      <c r="P187" s="197">
        <f>O187*H187</f>
        <v>0</v>
      </c>
      <c r="Q187" s="197">
        <v>0</v>
      </c>
      <c r="R187" s="197">
        <f>Q187*H187</f>
        <v>0</v>
      </c>
      <c r="S187" s="197">
        <v>0</v>
      </c>
      <c r="T187" s="198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99" t="s">
        <v>149</v>
      </c>
      <c r="AT187" s="199" t="s">
        <v>145</v>
      </c>
      <c r="AU187" s="199" t="s">
        <v>89</v>
      </c>
      <c r="AY187" s="17" t="s">
        <v>143</v>
      </c>
      <c r="BE187" s="200">
        <f>IF(N187="základní",J187,0)</f>
        <v>0</v>
      </c>
      <c r="BF187" s="200">
        <f>IF(N187="snížená",J187,0)</f>
        <v>0</v>
      </c>
      <c r="BG187" s="200">
        <f>IF(N187="zákl. přenesená",J187,0)</f>
        <v>0</v>
      </c>
      <c r="BH187" s="200">
        <f>IF(N187="sníž. přenesená",J187,0)</f>
        <v>0</v>
      </c>
      <c r="BI187" s="200">
        <f>IF(N187="nulová",J187,0)</f>
        <v>0</v>
      </c>
      <c r="BJ187" s="17" t="s">
        <v>87</v>
      </c>
      <c r="BK187" s="200">
        <f>ROUND(I187*H187,2)</f>
        <v>0</v>
      </c>
      <c r="BL187" s="17" t="s">
        <v>149</v>
      </c>
      <c r="BM187" s="199" t="s">
        <v>736</v>
      </c>
    </row>
    <row r="188" spans="1:65" s="13" customFormat="1" ht="11.25">
      <c r="B188" s="201"/>
      <c r="C188" s="202"/>
      <c r="D188" s="203" t="s">
        <v>151</v>
      </c>
      <c r="E188" s="204" t="s">
        <v>1</v>
      </c>
      <c r="F188" s="205" t="s">
        <v>737</v>
      </c>
      <c r="G188" s="202"/>
      <c r="H188" s="204" t="s">
        <v>1</v>
      </c>
      <c r="I188" s="206"/>
      <c r="J188" s="202"/>
      <c r="K188" s="202"/>
      <c r="L188" s="207"/>
      <c r="M188" s="208"/>
      <c r="N188" s="209"/>
      <c r="O188" s="209"/>
      <c r="P188" s="209"/>
      <c r="Q188" s="209"/>
      <c r="R188" s="209"/>
      <c r="S188" s="209"/>
      <c r="T188" s="210"/>
      <c r="AT188" s="211" t="s">
        <v>151</v>
      </c>
      <c r="AU188" s="211" t="s">
        <v>89</v>
      </c>
      <c r="AV188" s="13" t="s">
        <v>87</v>
      </c>
      <c r="AW188" s="13" t="s">
        <v>33</v>
      </c>
      <c r="AX188" s="13" t="s">
        <v>79</v>
      </c>
      <c r="AY188" s="211" t="s">
        <v>143</v>
      </c>
    </row>
    <row r="189" spans="1:65" s="14" customFormat="1" ht="11.25">
      <c r="B189" s="212"/>
      <c r="C189" s="213"/>
      <c r="D189" s="203" t="s">
        <v>151</v>
      </c>
      <c r="E189" s="214" t="s">
        <v>1</v>
      </c>
      <c r="F189" s="215" t="s">
        <v>738</v>
      </c>
      <c r="G189" s="213"/>
      <c r="H189" s="216">
        <v>14.5</v>
      </c>
      <c r="I189" s="217"/>
      <c r="J189" s="213"/>
      <c r="K189" s="213"/>
      <c r="L189" s="218"/>
      <c r="M189" s="219"/>
      <c r="N189" s="220"/>
      <c r="O189" s="220"/>
      <c r="P189" s="220"/>
      <c r="Q189" s="220"/>
      <c r="R189" s="220"/>
      <c r="S189" s="220"/>
      <c r="T189" s="221"/>
      <c r="AT189" s="222" t="s">
        <v>151</v>
      </c>
      <c r="AU189" s="222" t="s">
        <v>89</v>
      </c>
      <c r="AV189" s="14" t="s">
        <v>89</v>
      </c>
      <c r="AW189" s="14" t="s">
        <v>33</v>
      </c>
      <c r="AX189" s="14" t="s">
        <v>79</v>
      </c>
      <c r="AY189" s="222" t="s">
        <v>143</v>
      </c>
    </row>
    <row r="190" spans="1:65" s="13" customFormat="1" ht="11.25">
      <c r="B190" s="201"/>
      <c r="C190" s="202"/>
      <c r="D190" s="203" t="s">
        <v>151</v>
      </c>
      <c r="E190" s="204" t="s">
        <v>1</v>
      </c>
      <c r="F190" s="205" t="s">
        <v>739</v>
      </c>
      <c r="G190" s="202"/>
      <c r="H190" s="204" t="s">
        <v>1</v>
      </c>
      <c r="I190" s="206"/>
      <c r="J190" s="202"/>
      <c r="K190" s="202"/>
      <c r="L190" s="207"/>
      <c r="M190" s="208"/>
      <c r="N190" s="209"/>
      <c r="O190" s="209"/>
      <c r="P190" s="209"/>
      <c r="Q190" s="209"/>
      <c r="R190" s="209"/>
      <c r="S190" s="209"/>
      <c r="T190" s="210"/>
      <c r="AT190" s="211" t="s">
        <v>151</v>
      </c>
      <c r="AU190" s="211" t="s">
        <v>89</v>
      </c>
      <c r="AV190" s="13" t="s">
        <v>87</v>
      </c>
      <c r="AW190" s="13" t="s">
        <v>33</v>
      </c>
      <c r="AX190" s="13" t="s">
        <v>79</v>
      </c>
      <c r="AY190" s="211" t="s">
        <v>143</v>
      </c>
    </row>
    <row r="191" spans="1:65" s="14" customFormat="1" ht="11.25">
      <c r="B191" s="212"/>
      <c r="C191" s="213"/>
      <c r="D191" s="203" t="s">
        <v>151</v>
      </c>
      <c r="E191" s="214" t="s">
        <v>1</v>
      </c>
      <c r="F191" s="215" t="s">
        <v>740</v>
      </c>
      <c r="G191" s="213"/>
      <c r="H191" s="216">
        <v>9.9</v>
      </c>
      <c r="I191" s="217"/>
      <c r="J191" s="213"/>
      <c r="K191" s="213"/>
      <c r="L191" s="218"/>
      <c r="M191" s="219"/>
      <c r="N191" s="220"/>
      <c r="O191" s="220"/>
      <c r="P191" s="220"/>
      <c r="Q191" s="220"/>
      <c r="R191" s="220"/>
      <c r="S191" s="220"/>
      <c r="T191" s="221"/>
      <c r="AT191" s="222" t="s">
        <v>151</v>
      </c>
      <c r="AU191" s="222" t="s">
        <v>89</v>
      </c>
      <c r="AV191" s="14" t="s">
        <v>89</v>
      </c>
      <c r="AW191" s="14" t="s">
        <v>33</v>
      </c>
      <c r="AX191" s="14" t="s">
        <v>79</v>
      </c>
      <c r="AY191" s="222" t="s">
        <v>143</v>
      </c>
    </row>
    <row r="192" spans="1:65" s="15" customFormat="1" ht="11.25">
      <c r="B192" s="223"/>
      <c r="C192" s="224"/>
      <c r="D192" s="203" t="s">
        <v>151</v>
      </c>
      <c r="E192" s="225" t="s">
        <v>1</v>
      </c>
      <c r="F192" s="226" t="s">
        <v>154</v>
      </c>
      <c r="G192" s="224"/>
      <c r="H192" s="227">
        <v>24.4</v>
      </c>
      <c r="I192" s="228"/>
      <c r="J192" s="224"/>
      <c r="K192" s="224"/>
      <c r="L192" s="229"/>
      <c r="M192" s="230"/>
      <c r="N192" s="231"/>
      <c r="O192" s="231"/>
      <c r="P192" s="231"/>
      <c r="Q192" s="231"/>
      <c r="R192" s="231"/>
      <c r="S192" s="231"/>
      <c r="T192" s="232"/>
      <c r="AT192" s="233" t="s">
        <v>151</v>
      </c>
      <c r="AU192" s="233" t="s">
        <v>89</v>
      </c>
      <c r="AV192" s="15" t="s">
        <v>149</v>
      </c>
      <c r="AW192" s="15" t="s">
        <v>33</v>
      </c>
      <c r="AX192" s="15" t="s">
        <v>87</v>
      </c>
      <c r="AY192" s="233" t="s">
        <v>143</v>
      </c>
    </row>
    <row r="193" spans="1:65" s="2" customFormat="1" ht="24.2" customHeight="1">
      <c r="A193" s="34"/>
      <c r="B193" s="35"/>
      <c r="C193" s="234" t="s">
        <v>229</v>
      </c>
      <c r="D193" s="234" t="s">
        <v>196</v>
      </c>
      <c r="E193" s="235" t="s">
        <v>741</v>
      </c>
      <c r="F193" s="236" t="s">
        <v>742</v>
      </c>
      <c r="G193" s="237" t="s">
        <v>212</v>
      </c>
      <c r="H193" s="238">
        <v>10.048999999999999</v>
      </c>
      <c r="I193" s="239"/>
      <c r="J193" s="240">
        <f>ROUND(I193*H193,2)</f>
        <v>0</v>
      </c>
      <c r="K193" s="241"/>
      <c r="L193" s="242"/>
      <c r="M193" s="243" t="s">
        <v>1</v>
      </c>
      <c r="N193" s="244" t="s">
        <v>44</v>
      </c>
      <c r="O193" s="71"/>
      <c r="P193" s="197">
        <f>O193*H193</f>
        <v>0</v>
      </c>
      <c r="Q193" s="197">
        <v>2.7999999999999998E-4</v>
      </c>
      <c r="R193" s="197">
        <f>Q193*H193</f>
        <v>2.8137199999999996E-3</v>
      </c>
      <c r="S193" s="197">
        <v>0</v>
      </c>
      <c r="T193" s="198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99" t="s">
        <v>200</v>
      </c>
      <c r="AT193" s="199" t="s">
        <v>196</v>
      </c>
      <c r="AU193" s="199" t="s">
        <v>89</v>
      </c>
      <c r="AY193" s="17" t="s">
        <v>143</v>
      </c>
      <c r="BE193" s="200">
        <f>IF(N193="základní",J193,0)</f>
        <v>0</v>
      </c>
      <c r="BF193" s="200">
        <f>IF(N193="snížená",J193,0)</f>
        <v>0</v>
      </c>
      <c r="BG193" s="200">
        <f>IF(N193="zákl. přenesená",J193,0)</f>
        <v>0</v>
      </c>
      <c r="BH193" s="200">
        <f>IF(N193="sníž. přenesená",J193,0)</f>
        <v>0</v>
      </c>
      <c r="BI193" s="200">
        <f>IF(N193="nulová",J193,0)</f>
        <v>0</v>
      </c>
      <c r="BJ193" s="17" t="s">
        <v>87</v>
      </c>
      <c r="BK193" s="200">
        <f>ROUND(I193*H193,2)</f>
        <v>0</v>
      </c>
      <c r="BL193" s="17" t="s">
        <v>149</v>
      </c>
      <c r="BM193" s="199" t="s">
        <v>743</v>
      </c>
    </row>
    <row r="194" spans="1:65" s="13" customFormat="1" ht="11.25">
      <c r="B194" s="201"/>
      <c r="C194" s="202"/>
      <c r="D194" s="203" t="s">
        <v>151</v>
      </c>
      <c r="E194" s="204" t="s">
        <v>1</v>
      </c>
      <c r="F194" s="205" t="s">
        <v>739</v>
      </c>
      <c r="G194" s="202"/>
      <c r="H194" s="204" t="s">
        <v>1</v>
      </c>
      <c r="I194" s="206"/>
      <c r="J194" s="202"/>
      <c r="K194" s="202"/>
      <c r="L194" s="207"/>
      <c r="M194" s="208"/>
      <c r="N194" s="209"/>
      <c r="O194" s="209"/>
      <c r="P194" s="209"/>
      <c r="Q194" s="209"/>
      <c r="R194" s="209"/>
      <c r="S194" s="209"/>
      <c r="T194" s="210"/>
      <c r="AT194" s="211" t="s">
        <v>151</v>
      </c>
      <c r="AU194" s="211" t="s">
        <v>89</v>
      </c>
      <c r="AV194" s="13" t="s">
        <v>87</v>
      </c>
      <c r="AW194" s="13" t="s">
        <v>33</v>
      </c>
      <c r="AX194" s="13" t="s">
        <v>79</v>
      </c>
      <c r="AY194" s="211" t="s">
        <v>143</v>
      </c>
    </row>
    <row r="195" spans="1:65" s="14" customFormat="1" ht="11.25">
      <c r="B195" s="212"/>
      <c r="C195" s="213"/>
      <c r="D195" s="203" t="s">
        <v>151</v>
      </c>
      <c r="E195" s="214" t="s">
        <v>1</v>
      </c>
      <c r="F195" s="215" t="s">
        <v>740</v>
      </c>
      <c r="G195" s="213"/>
      <c r="H195" s="216">
        <v>9.9</v>
      </c>
      <c r="I195" s="217"/>
      <c r="J195" s="213"/>
      <c r="K195" s="213"/>
      <c r="L195" s="218"/>
      <c r="M195" s="219"/>
      <c r="N195" s="220"/>
      <c r="O195" s="220"/>
      <c r="P195" s="220"/>
      <c r="Q195" s="220"/>
      <c r="R195" s="220"/>
      <c r="S195" s="220"/>
      <c r="T195" s="221"/>
      <c r="AT195" s="222" t="s">
        <v>151</v>
      </c>
      <c r="AU195" s="222" t="s">
        <v>89</v>
      </c>
      <c r="AV195" s="14" t="s">
        <v>89</v>
      </c>
      <c r="AW195" s="14" t="s">
        <v>33</v>
      </c>
      <c r="AX195" s="14" t="s">
        <v>79</v>
      </c>
      <c r="AY195" s="222" t="s">
        <v>143</v>
      </c>
    </row>
    <row r="196" spans="1:65" s="15" customFormat="1" ht="11.25">
      <c r="B196" s="223"/>
      <c r="C196" s="224"/>
      <c r="D196" s="203" t="s">
        <v>151</v>
      </c>
      <c r="E196" s="225" t="s">
        <v>1</v>
      </c>
      <c r="F196" s="226" t="s">
        <v>154</v>
      </c>
      <c r="G196" s="224"/>
      <c r="H196" s="227">
        <v>9.9</v>
      </c>
      <c r="I196" s="228"/>
      <c r="J196" s="224"/>
      <c r="K196" s="224"/>
      <c r="L196" s="229"/>
      <c r="M196" s="230"/>
      <c r="N196" s="231"/>
      <c r="O196" s="231"/>
      <c r="P196" s="231"/>
      <c r="Q196" s="231"/>
      <c r="R196" s="231"/>
      <c r="S196" s="231"/>
      <c r="T196" s="232"/>
      <c r="AT196" s="233" t="s">
        <v>151</v>
      </c>
      <c r="AU196" s="233" t="s">
        <v>89</v>
      </c>
      <c r="AV196" s="15" t="s">
        <v>149</v>
      </c>
      <c r="AW196" s="15" t="s">
        <v>33</v>
      </c>
      <c r="AX196" s="15" t="s">
        <v>87</v>
      </c>
      <c r="AY196" s="233" t="s">
        <v>143</v>
      </c>
    </row>
    <row r="197" spans="1:65" s="14" customFormat="1" ht="11.25">
      <c r="B197" s="212"/>
      <c r="C197" s="213"/>
      <c r="D197" s="203" t="s">
        <v>151</v>
      </c>
      <c r="E197" s="213"/>
      <c r="F197" s="215" t="s">
        <v>744</v>
      </c>
      <c r="G197" s="213"/>
      <c r="H197" s="216">
        <v>10.048999999999999</v>
      </c>
      <c r="I197" s="217"/>
      <c r="J197" s="213"/>
      <c r="K197" s="213"/>
      <c r="L197" s="218"/>
      <c r="M197" s="219"/>
      <c r="N197" s="220"/>
      <c r="O197" s="220"/>
      <c r="P197" s="220"/>
      <c r="Q197" s="220"/>
      <c r="R197" s="220"/>
      <c r="S197" s="220"/>
      <c r="T197" s="221"/>
      <c r="AT197" s="222" t="s">
        <v>151</v>
      </c>
      <c r="AU197" s="222" t="s">
        <v>89</v>
      </c>
      <c r="AV197" s="14" t="s">
        <v>89</v>
      </c>
      <c r="AW197" s="14" t="s">
        <v>4</v>
      </c>
      <c r="AX197" s="14" t="s">
        <v>87</v>
      </c>
      <c r="AY197" s="222" t="s">
        <v>143</v>
      </c>
    </row>
    <row r="198" spans="1:65" s="2" customFormat="1" ht="24.2" customHeight="1">
      <c r="A198" s="34"/>
      <c r="B198" s="35"/>
      <c r="C198" s="234" t="s">
        <v>239</v>
      </c>
      <c r="D198" s="234" t="s">
        <v>196</v>
      </c>
      <c r="E198" s="235" t="s">
        <v>745</v>
      </c>
      <c r="F198" s="236" t="s">
        <v>746</v>
      </c>
      <c r="G198" s="237" t="s">
        <v>212</v>
      </c>
      <c r="H198" s="238">
        <v>14.718</v>
      </c>
      <c r="I198" s="239"/>
      <c r="J198" s="240">
        <f>ROUND(I198*H198,2)</f>
        <v>0</v>
      </c>
      <c r="K198" s="241"/>
      <c r="L198" s="242"/>
      <c r="M198" s="243" t="s">
        <v>1</v>
      </c>
      <c r="N198" s="244" t="s">
        <v>44</v>
      </c>
      <c r="O198" s="71"/>
      <c r="P198" s="197">
        <f>O198*H198</f>
        <v>0</v>
      </c>
      <c r="Q198" s="197">
        <v>2.7999999999999998E-4</v>
      </c>
      <c r="R198" s="197">
        <f>Q198*H198</f>
        <v>4.1210399999999994E-3</v>
      </c>
      <c r="S198" s="197">
        <v>0</v>
      </c>
      <c r="T198" s="198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99" t="s">
        <v>200</v>
      </c>
      <c r="AT198" s="199" t="s">
        <v>196</v>
      </c>
      <c r="AU198" s="199" t="s">
        <v>89</v>
      </c>
      <c r="AY198" s="17" t="s">
        <v>143</v>
      </c>
      <c r="BE198" s="200">
        <f>IF(N198="základní",J198,0)</f>
        <v>0</v>
      </c>
      <c r="BF198" s="200">
        <f>IF(N198="snížená",J198,0)</f>
        <v>0</v>
      </c>
      <c r="BG198" s="200">
        <f>IF(N198="zákl. přenesená",J198,0)</f>
        <v>0</v>
      </c>
      <c r="BH198" s="200">
        <f>IF(N198="sníž. přenesená",J198,0)</f>
        <v>0</v>
      </c>
      <c r="BI198" s="200">
        <f>IF(N198="nulová",J198,0)</f>
        <v>0</v>
      </c>
      <c r="BJ198" s="17" t="s">
        <v>87</v>
      </c>
      <c r="BK198" s="200">
        <f>ROUND(I198*H198,2)</f>
        <v>0</v>
      </c>
      <c r="BL198" s="17" t="s">
        <v>149</v>
      </c>
      <c r="BM198" s="199" t="s">
        <v>747</v>
      </c>
    </row>
    <row r="199" spans="1:65" s="13" customFormat="1" ht="11.25">
      <c r="B199" s="201"/>
      <c r="C199" s="202"/>
      <c r="D199" s="203" t="s">
        <v>151</v>
      </c>
      <c r="E199" s="204" t="s">
        <v>1</v>
      </c>
      <c r="F199" s="205" t="s">
        <v>737</v>
      </c>
      <c r="G199" s="202"/>
      <c r="H199" s="204" t="s">
        <v>1</v>
      </c>
      <c r="I199" s="206"/>
      <c r="J199" s="202"/>
      <c r="K199" s="202"/>
      <c r="L199" s="207"/>
      <c r="M199" s="208"/>
      <c r="N199" s="209"/>
      <c r="O199" s="209"/>
      <c r="P199" s="209"/>
      <c r="Q199" s="209"/>
      <c r="R199" s="209"/>
      <c r="S199" s="209"/>
      <c r="T199" s="210"/>
      <c r="AT199" s="211" t="s">
        <v>151</v>
      </c>
      <c r="AU199" s="211" t="s">
        <v>89</v>
      </c>
      <c r="AV199" s="13" t="s">
        <v>87</v>
      </c>
      <c r="AW199" s="13" t="s">
        <v>33</v>
      </c>
      <c r="AX199" s="13" t="s">
        <v>79</v>
      </c>
      <c r="AY199" s="211" t="s">
        <v>143</v>
      </c>
    </row>
    <row r="200" spans="1:65" s="14" customFormat="1" ht="11.25">
      <c r="B200" s="212"/>
      <c r="C200" s="213"/>
      <c r="D200" s="203" t="s">
        <v>151</v>
      </c>
      <c r="E200" s="214" t="s">
        <v>1</v>
      </c>
      <c r="F200" s="215" t="s">
        <v>738</v>
      </c>
      <c r="G200" s="213"/>
      <c r="H200" s="216">
        <v>14.5</v>
      </c>
      <c r="I200" s="217"/>
      <c r="J200" s="213"/>
      <c r="K200" s="213"/>
      <c r="L200" s="218"/>
      <c r="M200" s="219"/>
      <c r="N200" s="220"/>
      <c r="O200" s="220"/>
      <c r="P200" s="220"/>
      <c r="Q200" s="220"/>
      <c r="R200" s="220"/>
      <c r="S200" s="220"/>
      <c r="T200" s="221"/>
      <c r="AT200" s="222" t="s">
        <v>151</v>
      </c>
      <c r="AU200" s="222" t="s">
        <v>89</v>
      </c>
      <c r="AV200" s="14" t="s">
        <v>89</v>
      </c>
      <c r="AW200" s="14" t="s">
        <v>33</v>
      </c>
      <c r="AX200" s="14" t="s">
        <v>79</v>
      </c>
      <c r="AY200" s="222" t="s">
        <v>143</v>
      </c>
    </row>
    <row r="201" spans="1:65" s="15" customFormat="1" ht="11.25">
      <c r="B201" s="223"/>
      <c r="C201" s="224"/>
      <c r="D201" s="203" t="s">
        <v>151</v>
      </c>
      <c r="E201" s="225" t="s">
        <v>1</v>
      </c>
      <c r="F201" s="226" t="s">
        <v>154</v>
      </c>
      <c r="G201" s="224"/>
      <c r="H201" s="227">
        <v>14.5</v>
      </c>
      <c r="I201" s="228"/>
      <c r="J201" s="224"/>
      <c r="K201" s="224"/>
      <c r="L201" s="229"/>
      <c r="M201" s="230"/>
      <c r="N201" s="231"/>
      <c r="O201" s="231"/>
      <c r="P201" s="231"/>
      <c r="Q201" s="231"/>
      <c r="R201" s="231"/>
      <c r="S201" s="231"/>
      <c r="T201" s="232"/>
      <c r="AT201" s="233" t="s">
        <v>151</v>
      </c>
      <c r="AU201" s="233" t="s">
        <v>89</v>
      </c>
      <c r="AV201" s="15" t="s">
        <v>149</v>
      </c>
      <c r="AW201" s="15" t="s">
        <v>33</v>
      </c>
      <c r="AX201" s="15" t="s">
        <v>87</v>
      </c>
      <c r="AY201" s="233" t="s">
        <v>143</v>
      </c>
    </row>
    <row r="202" spans="1:65" s="14" customFormat="1" ht="11.25">
      <c r="B202" s="212"/>
      <c r="C202" s="213"/>
      <c r="D202" s="203" t="s">
        <v>151</v>
      </c>
      <c r="E202" s="213"/>
      <c r="F202" s="215" t="s">
        <v>748</v>
      </c>
      <c r="G202" s="213"/>
      <c r="H202" s="216">
        <v>14.718</v>
      </c>
      <c r="I202" s="217"/>
      <c r="J202" s="213"/>
      <c r="K202" s="213"/>
      <c r="L202" s="218"/>
      <c r="M202" s="219"/>
      <c r="N202" s="220"/>
      <c r="O202" s="220"/>
      <c r="P202" s="220"/>
      <c r="Q202" s="220"/>
      <c r="R202" s="220"/>
      <c r="S202" s="220"/>
      <c r="T202" s="221"/>
      <c r="AT202" s="222" t="s">
        <v>151</v>
      </c>
      <c r="AU202" s="222" t="s">
        <v>89</v>
      </c>
      <c r="AV202" s="14" t="s">
        <v>89</v>
      </c>
      <c r="AW202" s="14" t="s">
        <v>4</v>
      </c>
      <c r="AX202" s="14" t="s">
        <v>87</v>
      </c>
      <c r="AY202" s="222" t="s">
        <v>143</v>
      </c>
    </row>
    <row r="203" spans="1:65" s="2" customFormat="1" ht="16.5" customHeight="1">
      <c r="A203" s="34"/>
      <c r="B203" s="35"/>
      <c r="C203" s="187" t="s">
        <v>260</v>
      </c>
      <c r="D203" s="187" t="s">
        <v>145</v>
      </c>
      <c r="E203" s="188" t="s">
        <v>749</v>
      </c>
      <c r="F203" s="189" t="s">
        <v>750</v>
      </c>
      <c r="G203" s="190" t="s">
        <v>324</v>
      </c>
      <c r="H203" s="191">
        <v>2</v>
      </c>
      <c r="I203" s="192"/>
      <c r="J203" s="193">
        <f>ROUND(I203*H203,2)</f>
        <v>0</v>
      </c>
      <c r="K203" s="194"/>
      <c r="L203" s="39"/>
      <c r="M203" s="195" t="s">
        <v>1</v>
      </c>
      <c r="N203" s="196" t="s">
        <v>44</v>
      </c>
      <c r="O203" s="71"/>
      <c r="P203" s="197">
        <f>O203*H203</f>
        <v>0</v>
      </c>
      <c r="Q203" s="197">
        <v>6.7000000000000002E-4</v>
      </c>
      <c r="R203" s="197">
        <f>Q203*H203</f>
        <v>1.34E-3</v>
      </c>
      <c r="S203" s="197">
        <v>0</v>
      </c>
      <c r="T203" s="198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99" t="s">
        <v>149</v>
      </c>
      <c r="AT203" s="199" t="s">
        <v>145</v>
      </c>
      <c r="AU203" s="199" t="s">
        <v>89</v>
      </c>
      <c r="AY203" s="17" t="s">
        <v>143</v>
      </c>
      <c r="BE203" s="200">
        <f>IF(N203="základní",J203,0)</f>
        <v>0</v>
      </c>
      <c r="BF203" s="200">
        <f>IF(N203="snížená",J203,0)</f>
        <v>0</v>
      </c>
      <c r="BG203" s="200">
        <f>IF(N203="zákl. přenesená",J203,0)</f>
        <v>0</v>
      </c>
      <c r="BH203" s="200">
        <f>IF(N203="sníž. přenesená",J203,0)</f>
        <v>0</v>
      </c>
      <c r="BI203" s="200">
        <f>IF(N203="nulová",J203,0)</f>
        <v>0</v>
      </c>
      <c r="BJ203" s="17" t="s">
        <v>87</v>
      </c>
      <c r="BK203" s="200">
        <f>ROUND(I203*H203,2)</f>
        <v>0</v>
      </c>
      <c r="BL203" s="17" t="s">
        <v>149</v>
      </c>
      <c r="BM203" s="199" t="s">
        <v>751</v>
      </c>
    </row>
    <row r="204" spans="1:65" s="14" customFormat="1" ht="11.25">
      <c r="B204" s="212"/>
      <c r="C204" s="213"/>
      <c r="D204" s="203" t="s">
        <v>151</v>
      </c>
      <c r="E204" s="214" t="s">
        <v>1</v>
      </c>
      <c r="F204" s="215" t="s">
        <v>752</v>
      </c>
      <c r="G204" s="213"/>
      <c r="H204" s="216">
        <v>2</v>
      </c>
      <c r="I204" s="217"/>
      <c r="J204" s="213"/>
      <c r="K204" s="213"/>
      <c r="L204" s="218"/>
      <c r="M204" s="219"/>
      <c r="N204" s="220"/>
      <c r="O204" s="220"/>
      <c r="P204" s="220"/>
      <c r="Q204" s="220"/>
      <c r="R204" s="220"/>
      <c r="S204" s="220"/>
      <c r="T204" s="221"/>
      <c r="AT204" s="222" t="s">
        <v>151</v>
      </c>
      <c r="AU204" s="222" t="s">
        <v>89</v>
      </c>
      <c r="AV204" s="14" t="s">
        <v>89</v>
      </c>
      <c r="AW204" s="14" t="s">
        <v>33</v>
      </c>
      <c r="AX204" s="14" t="s">
        <v>79</v>
      </c>
      <c r="AY204" s="222" t="s">
        <v>143</v>
      </c>
    </row>
    <row r="205" spans="1:65" s="15" customFormat="1" ht="11.25">
      <c r="B205" s="223"/>
      <c r="C205" s="224"/>
      <c r="D205" s="203" t="s">
        <v>151</v>
      </c>
      <c r="E205" s="225" t="s">
        <v>1</v>
      </c>
      <c r="F205" s="226" t="s">
        <v>154</v>
      </c>
      <c r="G205" s="224"/>
      <c r="H205" s="227">
        <v>2</v>
      </c>
      <c r="I205" s="228"/>
      <c r="J205" s="224"/>
      <c r="K205" s="224"/>
      <c r="L205" s="229"/>
      <c r="M205" s="230"/>
      <c r="N205" s="231"/>
      <c r="O205" s="231"/>
      <c r="P205" s="231"/>
      <c r="Q205" s="231"/>
      <c r="R205" s="231"/>
      <c r="S205" s="231"/>
      <c r="T205" s="232"/>
      <c r="AT205" s="233" t="s">
        <v>151</v>
      </c>
      <c r="AU205" s="233" t="s">
        <v>89</v>
      </c>
      <c r="AV205" s="15" t="s">
        <v>149</v>
      </c>
      <c r="AW205" s="15" t="s">
        <v>33</v>
      </c>
      <c r="AX205" s="15" t="s">
        <v>87</v>
      </c>
      <c r="AY205" s="233" t="s">
        <v>143</v>
      </c>
    </row>
    <row r="206" spans="1:65" s="2" customFormat="1" ht="21.75" customHeight="1">
      <c r="A206" s="34"/>
      <c r="B206" s="35"/>
      <c r="C206" s="187" t="s">
        <v>8</v>
      </c>
      <c r="D206" s="187" t="s">
        <v>145</v>
      </c>
      <c r="E206" s="188" t="s">
        <v>753</v>
      </c>
      <c r="F206" s="189" t="s">
        <v>754</v>
      </c>
      <c r="G206" s="190" t="s">
        <v>324</v>
      </c>
      <c r="H206" s="191">
        <v>2</v>
      </c>
      <c r="I206" s="192"/>
      <c r="J206" s="193">
        <f>ROUND(I206*H206,2)</f>
        <v>0</v>
      </c>
      <c r="K206" s="194"/>
      <c r="L206" s="39"/>
      <c r="M206" s="195" t="s">
        <v>1</v>
      </c>
      <c r="N206" s="196" t="s">
        <v>44</v>
      </c>
      <c r="O206" s="71"/>
      <c r="P206" s="197">
        <f>O206*H206</f>
        <v>0</v>
      </c>
      <c r="Q206" s="197">
        <v>7.2000000000000005E-4</v>
      </c>
      <c r="R206" s="197">
        <f>Q206*H206</f>
        <v>1.4400000000000001E-3</v>
      </c>
      <c r="S206" s="197">
        <v>0</v>
      </c>
      <c r="T206" s="198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99" t="s">
        <v>149</v>
      </c>
      <c r="AT206" s="199" t="s">
        <v>145</v>
      </c>
      <c r="AU206" s="199" t="s">
        <v>89</v>
      </c>
      <c r="AY206" s="17" t="s">
        <v>143</v>
      </c>
      <c r="BE206" s="200">
        <f>IF(N206="základní",J206,0)</f>
        <v>0</v>
      </c>
      <c r="BF206" s="200">
        <f>IF(N206="snížená",J206,0)</f>
        <v>0</v>
      </c>
      <c r="BG206" s="200">
        <f>IF(N206="zákl. přenesená",J206,0)</f>
        <v>0</v>
      </c>
      <c r="BH206" s="200">
        <f>IF(N206="sníž. přenesená",J206,0)</f>
        <v>0</v>
      </c>
      <c r="BI206" s="200">
        <f>IF(N206="nulová",J206,0)</f>
        <v>0</v>
      </c>
      <c r="BJ206" s="17" t="s">
        <v>87</v>
      </c>
      <c r="BK206" s="200">
        <f>ROUND(I206*H206,2)</f>
        <v>0</v>
      </c>
      <c r="BL206" s="17" t="s">
        <v>149</v>
      </c>
      <c r="BM206" s="199" t="s">
        <v>755</v>
      </c>
    </row>
    <row r="207" spans="1:65" s="13" customFormat="1" ht="11.25">
      <c r="B207" s="201"/>
      <c r="C207" s="202"/>
      <c r="D207" s="203" t="s">
        <v>151</v>
      </c>
      <c r="E207" s="204" t="s">
        <v>1</v>
      </c>
      <c r="F207" s="205" t="s">
        <v>756</v>
      </c>
      <c r="G207" s="202"/>
      <c r="H207" s="204" t="s">
        <v>1</v>
      </c>
      <c r="I207" s="206"/>
      <c r="J207" s="202"/>
      <c r="K207" s="202"/>
      <c r="L207" s="207"/>
      <c r="M207" s="208"/>
      <c r="N207" s="209"/>
      <c r="O207" s="209"/>
      <c r="P207" s="209"/>
      <c r="Q207" s="209"/>
      <c r="R207" s="209"/>
      <c r="S207" s="209"/>
      <c r="T207" s="210"/>
      <c r="AT207" s="211" t="s">
        <v>151</v>
      </c>
      <c r="AU207" s="211" t="s">
        <v>89</v>
      </c>
      <c r="AV207" s="13" t="s">
        <v>87</v>
      </c>
      <c r="AW207" s="13" t="s">
        <v>33</v>
      </c>
      <c r="AX207" s="13" t="s">
        <v>79</v>
      </c>
      <c r="AY207" s="211" t="s">
        <v>143</v>
      </c>
    </row>
    <row r="208" spans="1:65" s="14" customFormat="1" ht="11.25">
      <c r="B208" s="212"/>
      <c r="C208" s="213"/>
      <c r="D208" s="203" t="s">
        <v>151</v>
      </c>
      <c r="E208" s="214" t="s">
        <v>1</v>
      </c>
      <c r="F208" s="215" t="s">
        <v>89</v>
      </c>
      <c r="G208" s="213"/>
      <c r="H208" s="216">
        <v>2</v>
      </c>
      <c r="I208" s="217"/>
      <c r="J208" s="213"/>
      <c r="K208" s="213"/>
      <c r="L208" s="218"/>
      <c r="M208" s="219"/>
      <c r="N208" s="220"/>
      <c r="O208" s="220"/>
      <c r="P208" s="220"/>
      <c r="Q208" s="220"/>
      <c r="R208" s="220"/>
      <c r="S208" s="220"/>
      <c r="T208" s="221"/>
      <c r="AT208" s="222" t="s">
        <v>151</v>
      </c>
      <c r="AU208" s="222" t="s">
        <v>89</v>
      </c>
      <c r="AV208" s="14" t="s">
        <v>89</v>
      </c>
      <c r="AW208" s="14" t="s">
        <v>33</v>
      </c>
      <c r="AX208" s="14" t="s">
        <v>79</v>
      </c>
      <c r="AY208" s="222" t="s">
        <v>143</v>
      </c>
    </row>
    <row r="209" spans="1:65" s="15" customFormat="1" ht="11.25">
      <c r="B209" s="223"/>
      <c r="C209" s="224"/>
      <c r="D209" s="203" t="s">
        <v>151</v>
      </c>
      <c r="E209" s="225" t="s">
        <v>1</v>
      </c>
      <c r="F209" s="226" t="s">
        <v>154</v>
      </c>
      <c r="G209" s="224"/>
      <c r="H209" s="227">
        <v>2</v>
      </c>
      <c r="I209" s="228"/>
      <c r="J209" s="224"/>
      <c r="K209" s="224"/>
      <c r="L209" s="229"/>
      <c r="M209" s="230"/>
      <c r="N209" s="231"/>
      <c r="O209" s="231"/>
      <c r="P209" s="231"/>
      <c r="Q209" s="231"/>
      <c r="R209" s="231"/>
      <c r="S209" s="231"/>
      <c r="T209" s="232"/>
      <c r="AT209" s="233" t="s">
        <v>151</v>
      </c>
      <c r="AU209" s="233" t="s">
        <v>89</v>
      </c>
      <c r="AV209" s="15" t="s">
        <v>149</v>
      </c>
      <c r="AW209" s="15" t="s">
        <v>33</v>
      </c>
      <c r="AX209" s="15" t="s">
        <v>87</v>
      </c>
      <c r="AY209" s="233" t="s">
        <v>143</v>
      </c>
    </row>
    <row r="210" spans="1:65" s="2" customFormat="1" ht="21.75" customHeight="1">
      <c r="A210" s="34"/>
      <c r="B210" s="35"/>
      <c r="C210" s="234" t="s">
        <v>286</v>
      </c>
      <c r="D210" s="234" t="s">
        <v>196</v>
      </c>
      <c r="E210" s="235" t="s">
        <v>757</v>
      </c>
      <c r="F210" s="236" t="s">
        <v>758</v>
      </c>
      <c r="G210" s="237" t="s">
        <v>324</v>
      </c>
      <c r="H210" s="238">
        <v>2</v>
      </c>
      <c r="I210" s="239"/>
      <c r="J210" s="240">
        <f>ROUND(I210*H210,2)</f>
        <v>0</v>
      </c>
      <c r="K210" s="241"/>
      <c r="L210" s="242"/>
      <c r="M210" s="243" t="s">
        <v>1</v>
      </c>
      <c r="N210" s="244" t="s">
        <v>44</v>
      </c>
      <c r="O210" s="71"/>
      <c r="P210" s="197">
        <f>O210*H210</f>
        <v>0</v>
      </c>
      <c r="Q210" s="197">
        <v>3.5000000000000001E-3</v>
      </c>
      <c r="R210" s="197">
        <f>Q210*H210</f>
        <v>7.0000000000000001E-3</v>
      </c>
      <c r="S210" s="197">
        <v>0</v>
      </c>
      <c r="T210" s="198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199" t="s">
        <v>200</v>
      </c>
      <c r="AT210" s="199" t="s">
        <v>196</v>
      </c>
      <c r="AU210" s="199" t="s">
        <v>89</v>
      </c>
      <c r="AY210" s="17" t="s">
        <v>143</v>
      </c>
      <c r="BE210" s="200">
        <f>IF(N210="základní",J210,0)</f>
        <v>0</v>
      </c>
      <c r="BF210" s="200">
        <f>IF(N210="snížená",J210,0)</f>
        <v>0</v>
      </c>
      <c r="BG210" s="200">
        <f>IF(N210="zákl. přenesená",J210,0)</f>
        <v>0</v>
      </c>
      <c r="BH210" s="200">
        <f>IF(N210="sníž. přenesená",J210,0)</f>
        <v>0</v>
      </c>
      <c r="BI210" s="200">
        <f>IF(N210="nulová",J210,0)</f>
        <v>0</v>
      </c>
      <c r="BJ210" s="17" t="s">
        <v>87</v>
      </c>
      <c r="BK210" s="200">
        <f>ROUND(I210*H210,2)</f>
        <v>0</v>
      </c>
      <c r="BL210" s="17" t="s">
        <v>149</v>
      </c>
      <c r="BM210" s="199" t="s">
        <v>759</v>
      </c>
    </row>
    <row r="211" spans="1:65" s="2" customFormat="1" ht="21.75" customHeight="1">
      <c r="A211" s="34"/>
      <c r="B211" s="35"/>
      <c r="C211" s="187" t="s">
        <v>296</v>
      </c>
      <c r="D211" s="187" t="s">
        <v>145</v>
      </c>
      <c r="E211" s="188" t="s">
        <v>760</v>
      </c>
      <c r="F211" s="189" t="s">
        <v>761</v>
      </c>
      <c r="G211" s="190" t="s">
        <v>324</v>
      </c>
      <c r="H211" s="191">
        <v>2</v>
      </c>
      <c r="I211" s="192"/>
      <c r="J211" s="193">
        <f>ROUND(I211*H211,2)</f>
        <v>0</v>
      </c>
      <c r="K211" s="194"/>
      <c r="L211" s="39"/>
      <c r="M211" s="195" t="s">
        <v>1</v>
      </c>
      <c r="N211" s="196" t="s">
        <v>44</v>
      </c>
      <c r="O211" s="71"/>
      <c r="P211" s="197">
        <f>O211*H211</f>
        <v>0</v>
      </c>
      <c r="Q211" s="197">
        <v>7.2000000000000005E-4</v>
      </c>
      <c r="R211" s="197">
        <f>Q211*H211</f>
        <v>1.4400000000000001E-3</v>
      </c>
      <c r="S211" s="197">
        <v>0</v>
      </c>
      <c r="T211" s="198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99" t="s">
        <v>149</v>
      </c>
      <c r="AT211" s="199" t="s">
        <v>145</v>
      </c>
      <c r="AU211" s="199" t="s">
        <v>89</v>
      </c>
      <c r="AY211" s="17" t="s">
        <v>143</v>
      </c>
      <c r="BE211" s="200">
        <f>IF(N211="základní",J211,0)</f>
        <v>0</v>
      </c>
      <c r="BF211" s="200">
        <f>IF(N211="snížená",J211,0)</f>
        <v>0</v>
      </c>
      <c r="BG211" s="200">
        <f>IF(N211="zákl. přenesená",J211,0)</f>
        <v>0</v>
      </c>
      <c r="BH211" s="200">
        <f>IF(N211="sníž. přenesená",J211,0)</f>
        <v>0</v>
      </c>
      <c r="BI211" s="200">
        <f>IF(N211="nulová",J211,0)</f>
        <v>0</v>
      </c>
      <c r="BJ211" s="17" t="s">
        <v>87</v>
      </c>
      <c r="BK211" s="200">
        <f>ROUND(I211*H211,2)</f>
        <v>0</v>
      </c>
      <c r="BL211" s="17" t="s">
        <v>149</v>
      </c>
      <c r="BM211" s="199" t="s">
        <v>762</v>
      </c>
    </row>
    <row r="212" spans="1:65" s="13" customFormat="1" ht="11.25">
      <c r="B212" s="201"/>
      <c r="C212" s="202"/>
      <c r="D212" s="203" t="s">
        <v>151</v>
      </c>
      <c r="E212" s="204" t="s">
        <v>1</v>
      </c>
      <c r="F212" s="205" t="s">
        <v>763</v>
      </c>
      <c r="G212" s="202"/>
      <c r="H212" s="204" t="s">
        <v>1</v>
      </c>
      <c r="I212" s="206"/>
      <c r="J212" s="202"/>
      <c r="K212" s="202"/>
      <c r="L212" s="207"/>
      <c r="M212" s="208"/>
      <c r="N212" s="209"/>
      <c r="O212" s="209"/>
      <c r="P212" s="209"/>
      <c r="Q212" s="209"/>
      <c r="R212" s="209"/>
      <c r="S212" s="209"/>
      <c r="T212" s="210"/>
      <c r="AT212" s="211" t="s">
        <v>151</v>
      </c>
      <c r="AU212" s="211" t="s">
        <v>89</v>
      </c>
      <c r="AV212" s="13" t="s">
        <v>87</v>
      </c>
      <c r="AW212" s="13" t="s">
        <v>33</v>
      </c>
      <c r="AX212" s="13" t="s">
        <v>79</v>
      </c>
      <c r="AY212" s="211" t="s">
        <v>143</v>
      </c>
    </row>
    <row r="213" spans="1:65" s="14" customFormat="1" ht="11.25">
      <c r="B213" s="212"/>
      <c r="C213" s="213"/>
      <c r="D213" s="203" t="s">
        <v>151</v>
      </c>
      <c r="E213" s="214" t="s">
        <v>1</v>
      </c>
      <c r="F213" s="215" t="s">
        <v>89</v>
      </c>
      <c r="G213" s="213"/>
      <c r="H213" s="216">
        <v>2</v>
      </c>
      <c r="I213" s="217"/>
      <c r="J213" s="213"/>
      <c r="K213" s="213"/>
      <c r="L213" s="218"/>
      <c r="M213" s="219"/>
      <c r="N213" s="220"/>
      <c r="O213" s="220"/>
      <c r="P213" s="220"/>
      <c r="Q213" s="220"/>
      <c r="R213" s="220"/>
      <c r="S213" s="220"/>
      <c r="T213" s="221"/>
      <c r="AT213" s="222" t="s">
        <v>151</v>
      </c>
      <c r="AU213" s="222" t="s">
        <v>89</v>
      </c>
      <c r="AV213" s="14" t="s">
        <v>89</v>
      </c>
      <c r="AW213" s="14" t="s">
        <v>33</v>
      </c>
      <c r="AX213" s="14" t="s">
        <v>79</v>
      </c>
      <c r="AY213" s="222" t="s">
        <v>143</v>
      </c>
    </row>
    <row r="214" spans="1:65" s="15" customFormat="1" ht="11.25">
      <c r="B214" s="223"/>
      <c r="C214" s="224"/>
      <c r="D214" s="203" t="s">
        <v>151</v>
      </c>
      <c r="E214" s="225" t="s">
        <v>1</v>
      </c>
      <c r="F214" s="226" t="s">
        <v>154</v>
      </c>
      <c r="G214" s="224"/>
      <c r="H214" s="227">
        <v>2</v>
      </c>
      <c r="I214" s="228"/>
      <c r="J214" s="224"/>
      <c r="K214" s="224"/>
      <c r="L214" s="229"/>
      <c r="M214" s="230"/>
      <c r="N214" s="231"/>
      <c r="O214" s="231"/>
      <c r="P214" s="231"/>
      <c r="Q214" s="231"/>
      <c r="R214" s="231"/>
      <c r="S214" s="231"/>
      <c r="T214" s="232"/>
      <c r="AT214" s="233" t="s">
        <v>151</v>
      </c>
      <c r="AU214" s="233" t="s">
        <v>89</v>
      </c>
      <c r="AV214" s="15" t="s">
        <v>149</v>
      </c>
      <c r="AW214" s="15" t="s">
        <v>33</v>
      </c>
      <c r="AX214" s="15" t="s">
        <v>87</v>
      </c>
      <c r="AY214" s="233" t="s">
        <v>143</v>
      </c>
    </row>
    <row r="215" spans="1:65" s="2" customFormat="1" ht="24.2" customHeight="1">
      <c r="A215" s="34"/>
      <c r="B215" s="35"/>
      <c r="C215" s="234" t="s">
        <v>300</v>
      </c>
      <c r="D215" s="234" t="s">
        <v>196</v>
      </c>
      <c r="E215" s="235" t="s">
        <v>764</v>
      </c>
      <c r="F215" s="236" t="s">
        <v>765</v>
      </c>
      <c r="G215" s="237" t="s">
        <v>324</v>
      </c>
      <c r="H215" s="238">
        <v>1</v>
      </c>
      <c r="I215" s="239"/>
      <c r="J215" s="240">
        <f>ROUND(I215*H215,2)</f>
        <v>0</v>
      </c>
      <c r="K215" s="241"/>
      <c r="L215" s="242"/>
      <c r="M215" s="243" t="s">
        <v>1</v>
      </c>
      <c r="N215" s="244" t="s">
        <v>44</v>
      </c>
      <c r="O215" s="71"/>
      <c r="P215" s="197">
        <f>O215*H215</f>
        <v>0</v>
      </c>
      <c r="Q215" s="197">
        <v>0.14899999999999999</v>
      </c>
      <c r="R215" s="197">
        <f>Q215*H215</f>
        <v>0.14899999999999999</v>
      </c>
      <c r="S215" s="197">
        <v>0</v>
      </c>
      <c r="T215" s="198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99" t="s">
        <v>200</v>
      </c>
      <c r="AT215" s="199" t="s">
        <v>196</v>
      </c>
      <c r="AU215" s="199" t="s">
        <v>89</v>
      </c>
      <c r="AY215" s="17" t="s">
        <v>143</v>
      </c>
      <c r="BE215" s="200">
        <f>IF(N215="základní",J215,0)</f>
        <v>0</v>
      </c>
      <c r="BF215" s="200">
        <f>IF(N215="snížená",J215,0)</f>
        <v>0</v>
      </c>
      <c r="BG215" s="200">
        <f>IF(N215="zákl. přenesená",J215,0)</f>
        <v>0</v>
      </c>
      <c r="BH215" s="200">
        <f>IF(N215="sníž. přenesená",J215,0)</f>
        <v>0</v>
      </c>
      <c r="BI215" s="200">
        <f>IF(N215="nulová",J215,0)</f>
        <v>0</v>
      </c>
      <c r="BJ215" s="17" t="s">
        <v>87</v>
      </c>
      <c r="BK215" s="200">
        <f>ROUND(I215*H215,2)</f>
        <v>0</v>
      </c>
      <c r="BL215" s="17" t="s">
        <v>149</v>
      </c>
      <c r="BM215" s="199" t="s">
        <v>766</v>
      </c>
    </row>
    <row r="216" spans="1:65" s="2" customFormat="1" ht="24.2" customHeight="1">
      <c r="A216" s="34"/>
      <c r="B216" s="35"/>
      <c r="C216" s="234" t="s">
        <v>304</v>
      </c>
      <c r="D216" s="234" t="s">
        <v>196</v>
      </c>
      <c r="E216" s="235" t="s">
        <v>767</v>
      </c>
      <c r="F216" s="236" t="s">
        <v>768</v>
      </c>
      <c r="G216" s="237" t="s">
        <v>324</v>
      </c>
      <c r="H216" s="238">
        <v>1</v>
      </c>
      <c r="I216" s="239"/>
      <c r="J216" s="240">
        <f>ROUND(I216*H216,2)</f>
        <v>0</v>
      </c>
      <c r="K216" s="241"/>
      <c r="L216" s="242"/>
      <c r="M216" s="243" t="s">
        <v>1</v>
      </c>
      <c r="N216" s="244" t="s">
        <v>44</v>
      </c>
      <c r="O216" s="71"/>
      <c r="P216" s="197">
        <f>O216*H216</f>
        <v>0</v>
      </c>
      <c r="Q216" s="197">
        <v>0.14899999999999999</v>
      </c>
      <c r="R216" s="197">
        <f>Q216*H216</f>
        <v>0.14899999999999999</v>
      </c>
      <c r="S216" s="197">
        <v>0</v>
      </c>
      <c r="T216" s="198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99" t="s">
        <v>200</v>
      </c>
      <c r="AT216" s="199" t="s">
        <v>196</v>
      </c>
      <c r="AU216" s="199" t="s">
        <v>89</v>
      </c>
      <c r="AY216" s="17" t="s">
        <v>143</v>
      </c>
      <c r="BE216" s="200">
        <f>IF(N216="základní",J216,0)</f>
        <v>0</v>
      </c>
      <c r="BF216" s="200">
        <f>IF(N216="snížená",J216,0)</f>
        <v>0</v>
      </c>
      <c r="BG216" s="200">
        <f>IF(N216="zákl. přenesená",J216,0)</f>
        <v>0</v>
      </c>
      <c r="BH216" s="200">
        <f>IF(N216="sníž. přenesená",J216,0)</f>
        <v>0</v>
      </c>
      <c r="BI216" s="200">
        <f>IF(N216="nulová",J216,0)</f>
        <v>0</v>
      </c>
      <c r="BJ216" s="17" t="s">
        <v>87</v>
      </c>
      <c r="BK216" s="200">
        <f>ROUND(I216*H216,2)</f>
        <v>0</v>
      </c>
      <c r="BL216" s="17" t="s">
        <v>149</v>
      </c>
      <c r="BM216" s="199" t="s">
        <v>769</v>
      </c>
    </row>
    <row r="217" spans="1:65" s="2" customFormat="1" ht="16.5" customHeight="1">
      <c r="A217" s="34"/>
      <c r="B217" s="35"/>
      <c r="C217" s="187" t="s">
        <v>313</v>
      </c>
      <c r="D217" s="187" t="s">
        <v>145</v>
      </c>
      <c r="E217" s="188" t="s">
        <v>770</v>
      </c>
      <c r="F217" s="189" t="s">
        <v>771</v>
      </c>
      <c r="G217" s="190" t="s">
        <v>324</v>
      </c>
      <c r="H217" s="191">
        <v>4</v>
      </c>
      <c r="I217" s="192"/>
      <c r="J217" s="193">
        <f>ROUND(I217*H217,2)</f>
        <v>0</v>
      </c>
      <c r="K217" s="194"/>
      <c r="L217" s="39"/>
      <c r="M217" s="195" t="s">
        <v>1</v>
      </c>
      <c r="N217" s="196" t="s">
        <v>44</v>
      </c>
      <c r="O217" s="71"/>
      <c r="P217" s="197">
        <f>O217*H217</f>
        <v>0</v>
      </c>
      <c r="Q217" s="197">
        <v>1.8000000000000001E-4</v>
      </c>
      <c r="R217" s="197">
        <f>Q217*H217</f>
        <v>7.2000000000000005E-4</v>
      </c>
      <c r="S217" s="197">
        <v>0</v>
      </c>
      <c r="T217" s="198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99" t="s">
        <v>149</v>
      </c>
      <c r="AT217" s="199" t="s">
        <v>145</v>
      </c>
      <c r="AU217" s="199" t="s">
        <v>89</v>
      </c>
      <c r="AY217" s="17" t="s">
        <v>143</v>
      </c>
      <c r="BE217" s="200">
        <f>IF(N217="základní",J217,0)</f>
        <v>0</v>
      </c>
      <c r="BF217" s="200">
        <f>IF(N217="snížená",J217,0)</f>
        <v>0</v>
      </c>
      <c r="BG217" s="200">
        <f>IF(N217="zákl. přenesená",J217,0)</f>
        <v>0</v>
      </c>
      <c r="BH217" s="200">
        <f>IF(N217="sníž. přenesená",J217,0)</f>
        <v>0</v>
      </c>
      <c r="BI217" s="200">
        <f>IF(N217="nulová",J217,0)</f>
        <v>0</v>
      </c>
      <c r="BJ217" s="17" t="s">
        <v>87</v>
      </c>
      <c r="BK217" s="200">
        <f>ROUND(I217*H217,2)</f>
        <v>0</v>
      </c>
      <c r="BL217" s="17" t="s">
        <v>149</v>
      </c>
      <c r="BM217" s="199" t="s">
        <v>772</v>
      </c>
    </row>
    <row r="218" spans="1:65" s="14" customFormat="1" ht="11.25">
      <c r="B218" s="212"/>
      <c r="C218" s="213"/>
      <c r="D218" s="203" t="s">
        <v>151</v>
      </c>
      <c r="E218" s="214" t="s">
        <v>1</v>
      </c>
      <c r="F218" s="215" t="s">
        <v>149</v>
      </c>
      <c r="G218" s="213"/>
      <c r="H218" s="216">
        <v>4</v>
      </c>
      <c r="I218" s="217"/>
      <c r="J218" s="213"/>
      <c r="K218" s="213"/>
      <c r="L218" s="218"/>
      <c r="M218" s="219"/>
      <c r="N218" s="220"/>
      <c r="O218" s="220"/>
      <c r="P218" s="220"/>
      <c r="Q218" s="220"/>
      <c r="R218" s="220"/>
      <c r="S218" s="220"/>
      <c r="T218" s="221"/>
      <c r="AT218" s="222" t="s">
        <v>151</v>
      </c>
      <c r="AU218" s="222" t="s">
        <v>89</v>
      </c>
      <c r="AV218" s="14" t="s">
        <v>89</v>
      </c>
      <c r="AW218" s="14" t="s">
        <v>33</v>
      </c>
      <c r="AX218" s="14" t="s">
        <v>79</v>
      </c>
      <c r="AY218" s="222" t="s">
        <v>143</v>
      </c>
    </row>
    <row r="219" spans="1:65" s="15" customFormat="1" ht="11.25">
      <c r="B219" s="223"/>
      <c r="C219" s="224"/>
      <c r="D219" s="203" t="s">
        <v>151</v>
      </c>
      <c r="E219" s="225" t="s">
        <v>1</v>
      </c>
      <c r="F219" s="226" t="s">
        <v>154</v>
      </c>
      <c r="G219" s="224"/>
      <c r="H219" s="227">
        <v>4</v>
      </c>
      <c r="I219" s="228"/>
      <c r="J219" s="224"/>
      <c r="K219" s="224"/>
      <c r="L219" s="229"/>
      <c r="M219" s="230"/>
      <c r="N219" s="231"/>
      <c r="O219" s="231"/>
      <c r="P219" s="231"/>
      <c r="Q219" s="231"/>
      <c r="R219" s="231"/>
      <c r="S219" s="231"/>
      <c r="T219" s="232"/>
      <c r="AT219" s="233" t="s">
        <v>151</v>
      </c>
      <c r="AU219" s="233" t="s">
        <v>89</v>
      </c>
      <c r="AV219" s="15" t="s">
        <v>149</v>
      </c>
      <c r="AW219" s="15" t="s">
        <v>33</v>
      </c>
      <c r="AX219" s="15" t="s">
        <v>87</v>
      </c>
      <c r="AY219" s="233" t="s">
        <v>143</v>
      </c>
    </row>
    <row r="220" spans="1:65" s="2" customFormat="1" ht="16.5" customHeight="1">
      <c r="A220" s="34"/>
      <c r="B220" s="35"/>
      <c r="C220" s="187" t="s">
        <v>7</v>
      </c>
      <c r="D220" s="187" t="s">
        <v>145</v>
      </c>
      <c r="E220" s="188" t="s">
        <v>773</v>
      </c>
      <c r="F220" s="189" t="s">
        <v>774</v>
      </c>
      <c r="G220" s="190" t="s">
        <v>212</v>
      </c>
      <c r="H220" s="191">
        <v>2.4</v>
      </c>
      <c r="I220" s="192"/>
      <c r="J220" s="193">
        <f>ROUND(I220*H220,2)</f>
        <v>0</v>
      </c>
      <c r="K220" s="194"/>
      <c r="L220" s="39"/>
      <c r="M220" s="195" t="s">
        <v>1</v>
      </c>
      <c r="N220" s="196" t="s">
        <v>44</v>
      </c>
      <c r="O220" s="71"/>
      <c r="P220" s="197">
        <f>O220*H220</f>
        <v>0</v>
      </c>
      <c r="Q220" s="197">
        <v>4.6999999999999999E-4</v>
      </c>
      <c r="R220" s="197">
        <f>Q220*H220</f>
        <v>1.1279999999999999E-3</v>
      </c>
      <c r="S220" s="197">
        <v>0</v>
      </c>
      <c r="T220" s="198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199" t="s">
        <v>149</v>
      </c>
      <c r="AT220" s="199" t="s">
        <v>145</v>
      </c>
      <c r="AU220" s="199" t="s">
        <v>89</v>
      </c>
      <c r="AY220" s="17" t="s">
        <v>143</v>
      </c>
      <c r="BE220" s="200">
        <f>IF(N220="základní",J220,0)</f>
        <v>0</v>
      </c>
      <c r="BF220" s="200">
        <f>IF(N220="snížená",J220,0)</f>
        <v>0</v>
      </c>
      <c r="BG220" s="200">
        <f>IF(N220="zákl. přenesená",J220,0)</f>
        <v>0</v>
      </c>
      <c r="BH220" s="200">
        <f>IF(N220="sníž. přenesená",J220,0)</f>
        <v>0</v>
      </c>
      <c r="BI220" s="200">
        <f>IF(N220="nulová",J220,0)</f>
        <v>0</v>
      </c>
      <c r="BJ220" s="17" t="s">
        <v>87</v>
      </c>
      <c r="BK220" s="200">
        <f>ROUND(I220*H220,2)</f>
        <v>0</v>
      </c>
      <c r="BL220" s="17" t="s">
        <v>149</v>
      </c>
      <c r="BM220" s="199" t="s">
        <v>775</v>
      </c>
    </row>
    <row r="221" spans="1:65" s="13" customFormat="1" ht="11.25">
      <c r="B221" s="201"/>
      <c r="C221" s="202"/>
      <c r="D221" s="203" t="s">
        <v>151</v>
      </c>
      <c r="E221" s="204" t="s">
        <v>1</v>
      </c>
      <c r="F221" s="205" t="s">
        <v>776</v>
      </c>
      <c r="G221" s="202"/>
      <c r="H221" s="204" t="s">
        <v>1</v>
      </c>
      <c r="I221" s="206"/>
      <c r="J221" s="202"/>
      <c r="K221" s="202"/>
      <c r="L221" s="207"/>
      <c r="M221" s="208"/>
      <c r="N221" s="209"/>
      <c r="O221" s="209"/>
      <c r="P221" s="209"/>
      <c r="Q221" s="209"/>
      <c r="R221" s="209"/>
      <c r="S221" s="209"/>
      <c r="T221" s="210"/>
      <c r="AT221" s="211" t="s">
        <v>151</v>
      </c>
      <c r="AU221" s="211" t="s">
        <v>89</v>
      </c>
      <c r="AV221" s="13" t="s">
        <v>87</v>
      </c>
      <c r="AW221" s="13" t="s">
        <v>33</v>
      </c>
      <c r="AX221" s="13" t="s">
        <v>79</v>
      </c>
      <c r="AY221" s="211" t="s">
        <v>143</v>
      </c>
    </row>
    <row r="222" spans="1:65" s="14" customFormat="1" ht="11.25">
      <c r="B222" s="212"/>
      <c r="C222" s="213"/>
      <c r="D222" s="203" t="s">
        <v>151</v>
      </c>
      <c r="E222" s="214" t="s">
        <v>1</v>
      </c>
      <c r="F222" s="215" t="s">
        <v>777</v>
      </c>
      <c r="G222" s="213"/>
      <c r="H222" s="216">
        <v>2.4</v>
      </c>
      <c r="I222" s="217"/>
      <c r="J222" s="213"/>
      <c r="K222" s="213"/>
      <c r="L222" s="218"/>
      <c r="M222" s="219"/>
      <c r="N222" s="220"/>
      <c r="O222" s="220"/>
      <c r="P222" s="220"/>
      <c r="Q222" s="220"/>
      <c r="R222" s="220"/>
      <c r="S222" s="220"/>
      <c r="T222" s="221"/>
      <c r="AT222" s="222" t="s">
        <v>151</v>
      </c>
      <c r="AU222" s="222" t="s">
        <v>89</v>
      </c>
      <c r="AV222" s="14" t="s">
        <v>89</v>
      </c>
      <c r="AW222" s="14" t="s">
        <v>33</v>
      </c>
      <c r="AX222" s="14" t="s">
        <v>79</v>
      </c>
      <c r="AY222" s="222" t="s">
        <v>143</v>
      </c>
    </row>
    <row r="223" spans="1:65" s="15" customFormat="1" ht="11.25">
      <c r="B223" s="223"/>
      <c r="C223" s="224"/>
      <c r="D223" s="203" t="s">
        <v>151</v>
      </c>
      <c r="E223" s="225" t="s">
        <v>1</v>
      </c>
      <c r="F223" s="226" t="s">
        <v>154</v>
      </c>
      <c r="G223" s="224"/>
      <c r="H223" s="227">
        <v>2.4</v>
      </c>
      <c r="I223" s="228"/>
      <c r="J223" s="224"/>
      <c r="K223" s="224"/>
      <c r="L223" s="229"/>
      <c r="M223" s="230"/>
      <c r="N223" s="231"/>
      <c r="O223" s="231"/>
      <c r="P223" s="231"/>
      <c r="Q223" s="231"/>
      <c r="R223" s="231"/>
      <c r="S223" s="231"/>
      <c r="T223" s="232"/>
      <c r="AT223" s="233" t="s">
        <v>151</v>
      </c>
      <c r="AU223" s="233" t="s">
        <v>89</v>
      </c>
      <c r="AV223" s="15" t="s">
        <v>149</v>
      </c>
      <c r="AW223" s="15" t="s">
        <v>33</v>
      </c>
      <c r="AX223" s="15" t="s">
        <v>87</v>
      </c>
      <c r="AY223" s="233" t="s">
        <v>143</v>
      </c>
    </row>
    <row r="224" spans="1:65" s="2" customFormat="1" ht="24.2" customHeight="1">
      <c r="A224" s="34"/>
      <c r="B224" s="35"/>
      <c r="C224" s="234" t="s">
        <v>321</v>
      </c>
      <c r="D224" s="234" t="s">
        <v>196</v>
      </c>
      <c r="E224" s="235" t="s">
        <v>778</v>
      </c>
      <c r="F224" s="236" t="s">
        <v>779</v>
      </c>
      <c r="G224" s="237" t="s">
        <v>212</v>
      </c>
      <c r="H224" s="238">
        <v>2.52</v>
      </c>
      <c r="I224" s="239"/>
      <c r="J224" s="240">
        <f>ROUND(I224*H224,2)</f>
        <v>0</v>
      </c>
      <c r="K224" s="241"/>
      <c r="L224" s="242"/>
      <c r="M224" s="243" t="s">
        <v>1</v>
      </c>
      <c r="N224" s="244" t="s">
        <v>44</v>
      </c>
      <c r="O224" s="71"/>
      <c r="P224" s="197">
        <f>O224*H224</f>
        <v>0</v>
      </c>
      <c r="Q224" s="197">
        <v>6.9499999999999996E-3</v>
      </c>
      <c r="R224" s="197">
        <f>Q224*H224</f>
        <v>1.7513999999999998E-2</v>
      </c>
      <c r="S224" s="197">
        <v>0</v>
      </c>
      <c r="T224" s="198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99" t="s">
        <v>200</v>
      </c>
      <c r="AT224" s="199" t="s">
        <v>196</v>
      </c>
      <c r="AU224" s="199" t="s">
        <v>89</v>
      </c>
      <c r="AY224" s="17" t="s">
        <v>143</v>
      </c>
      <c r="BE224" s="200">
        <f>IF(N224="základní",J224,0)</f>
        <v>0</v>
      </c>
      <c r="BF224" s="200">
        <f>IF(N224="snížená",J224,0)</f>
        <v>0</v>
      </c>
      <c r="BG224" s="200">
        <f>IF(N224="zákl. přenesená",J224,0)</f>
        <v>0</v>
      </c>
      <c r="BH224" s="200">
        <f>IF(N224="sníž. přenesená",J224,0)</f>
        <v>0</v>
      </c>
      <c r="BI224" s="200">
        <f>IF(N224="nulová",J224,0)</f>
        <v>0</v>
      </c>
      <c r="BJ224" s="17" t="s">
        <v>87</v>
      </c>
      <c r="BK224" s="200">
        <f>ROUND(I224*H224,2)</f>
        <v>0</v>
      </c>
      <c r="BL224" s="17" t="s">
        <v>149</v>
      </c>
      <c r="BM224" s="199" t="s">
        <v>780</v>
      </c>
    </row>
    <row r="225" spans="1:65" s="13" customFormat="1" ht="11.25">
      <c r="B225" s="201"/>
      <c r="C225" s="202"/>
      <c r="D225" s="203" t="s">
        <v>151</v>
      </c>
      <c r="E225" s="204" t="s">
        <v>1</v>
      </c>
      <c r="F225" s="205" t="s">
        <v>776</v>
      </c>
      <c r="G225" s="202"/>
      <c r="H225" s="204" t="s">
        <v>1</v>
      </c>
      <c r="I225" s="206"/>
      <c r="J225" s="202"/>
      <c r="K225" s="202"/>
      <c r="L225" s="207"/>
      <c r="M225" s="208"/>
      <c r="N225" s="209"/>
      <c r="O225" s="209"/>
      <c r="P225" s="209"/>
      <c r="Q225" s="209"/>
      <c r="R225" s="209"/>
      <c r="S225" s="209"/>
      <c r="T225" s="210"/>
      <c r="AT225" s="211" t="s">
        <v>151</v>
      </c>
      <c r="AU225" s="211" t="s">
        <v>89</v>
      </c>
      <c r="AV225" s="13" t="s">
        <v>87</v>
      </c>
      <c r="AW225" s="13" t="s">
        <v>33</v>
      </c>
      <c r="AX225" s="13" t="s">
        <v>79</v>
      </c>
      <c r="AY225" s="211" t="s">
        <v>143</v>
      </c>
    </row>
    <row r="226" spans="1:65" s="14" customFormat="1" ht="11.25">
      <c r="B226" s="212"/>
      <c r="C226" s="213"/>
      <c r="D226" s="203" t="s">
        <v>151</v>
      </c>
      <c r="E226" s="214" t="s">
        <v>1</v>
      </c>
      <c r="F226" s="215" t="s">
        <v>777</v>
      </c>
      <c r="G226" s="213"/>
      <c r="H226" s="216">
        <v>2.4</v>
      </c>
      <c r="I226" s="217"/>
      <c r="J226" s="213"/>
      <c r="K226" s="213"/>
      <c r="L226" s="218"/>
      <c r="M226" s="219"/>
      <c r="N226" s="220"/>
      <c r="O226" s="220"/>
      <c r="P226" s="220"/>
      <c r="Q226" s="220"/>
      <c r="R226" s="220"/>
      <c r="S226" s="220"/>
      <c r="T226" s="221"/>
      <c r="AT226" s="222" t="s">
        <v>151</v>
      </c>
      <c r="AU226" s="222" t="s">
        <v>89</v>
      </c>
      <c r="AV226" s="14" t="s">
        <v>89</v>
      </c>
      <c r="AW226" s="14" t="s">
        <v>33</v>
      </c>
      <c r="AX226" s="14" t="s">
        <v>79</v>
      </c>
      <c r="AY226" s="222" t="s">
        <v>143</v>
      </c>
    </row>
    <row r="227" spans="1:65" s="15" customFormat="1" ht="11.25">
      <c r="B227" s="223"/>
      <c r="C227" s="224"/>
      <c r="D227" s="203" t="s">
        <v>151</v>
      </c>
      <c r="E227" s="225" t="s">
        <v>1</v>
      </c>
      <c r="F227" s="226" t="s">
        <v>154</v>
      </c>
      <c r="G227" s="224"/>
      <c r="H227" s="227">
        <v>2.4</v>
      </c>
      <c r="I227" s="228"/>
      <c r="J227" s="224"/>
      <c r="K227" s="224"/>
      <c r="L227" s="229"/>
      <c r="M227" s="230"/>
      <c r="N227" s="231"/>
      <c r="O227" s="231"/>
      <c r="P227" s="231"/>
      <c r="Q227" s="231"/>
      <c r="R227" s="231"/>
      <c r="S227" s="231"/>
      <c r="T227" s="232"/>
      <c r="AT227" s="233" t="s">
        <v>151</v>
      </c>
      <c r="AU227" s="233" t="s">
        <v>89</v>
      </c>
      <c r="AV227" s="15" t="s">
        <v>149</v>
      </c>
      <c r="AW227" s="15" t="s">
        <v>33</v>
      </c>
      <c r="AX227" s="15" t="s">
        <v>87</v>
      </c>
      <c r="AY227" s="233" t="s">
        <v>143</v>
      </c>
    </row>
    <row r="228" spans="1:65" s="14" customFormat="1" ht="11.25">
      <c r="B228" s="212"/>
      <c r="C228" s="213"/>
      <c r="D228" s="203" t="s">
        <v>151</v>
      </c>
      <c r="E228" s="213"/>
      <c r="F228" s="215" t="s">
        <v>781</v>
      </c>
      <c r="G228" s="213"/>
      <c r="H228" s="216">
        <v>2.52</v>
      </c>
      <c r="I228" s="217"/>
      <c r="J228" s="213"/>
      <c r="K228" s="213"/>
      <c r="L228" s="218"/>
      <c r="M228" s="219"/>
      <c r="N228" s="220"/>
      <c r="O228" s="220"/>
      <c r="P228" s="220"/>
      <c r="Q228" s="220"/>
      <c r="R228" s="220"/>
      <c r="S228" s="220"/>
      <c r="T228" s="221"/>
      <c r="AT228" s="222" t="s">
        <v>151</v>
      </c>
      <c r="AU228" s="222" t="s">
        <v>89</v>
      </c>
      <c r="AV228" s="14" t="s">
        <v>89</v>
      </c>
      <c r="AW228" s="14" t="s">
        <v>4</v>
      </c>
      <c r="AX228" s="14" t="s">
        <v>87</v>
      </c>
      <c r="AY228" s="222" t="s">
        <v>143</v>
      </c>
    </row>
    <row r="229" spans="1:65" s="12" customFormat="1" ht="22.9" customHeight="1">
      <c r="B229" s="171"/>
      <c r="C229" s="172"/>
      <c r="D229" s="173" t="s">
        <v>78</v>
      </c>
      <c r="E229" s="185" t="s">
        <v>349</v>
      </c>
      <c r="F229" s="185" t="s">
        <v>350</v>
      </c>
      <c r="G229" s="172"/>
      <c r="H229" s="172"/>
      <c r="I229" s="175"/>
      <c r="J229" s="186">
        <f>BK229</f>
        <v>0</v>
      </c>
      <c r="K229" s="172"/>
      <c r="L229" s="177"/>
      <c r="M229" s="178"/>
      <c r="N229" s="179"/>
      <c r="O229" s="179"/>
      <c r="P229" s="180">
        <f>P230</f>
        <v>0</v>
      </c>
      <c r="Q229" s="179"/>
      <c r="R229" s="180">
        <f>R230</f>
        <v>0</v>
      </c>
      <c r="S229" s="179"/>
      <c r="T229" s="181">
        <f>T230</f>
        <v>0</v>
      </c>
      <c r="AR229" s="182" t="s">
        <v>87</v>
      </c>
      <c r="AT229" s="183" t="s">
        <v>78</v>
      </c>
      <c r="AU229" s="183" t="s">
        <v>87</v>
      </c>
      <c r="AY229" s="182" t="s">
        <v>143</v>
      </c>
      <c r="BK229" s="184">
        <f>BK230</f>
        <v>0</v>
      </c>
    </row>
    <row r="230" spans="1:65" s="2" customFormat="1" ht="24.2" customHeight="1">
      <c r="A230" s="34"/>
      <c r="B230" s="35"/>
      <c r="C230" s="187" t="s">
        <v>327</v>
      </c>
      <c r="D230" s="187" t="s">
        <v>145</v>
      </c>
      <c r="E230" s="188" t="s">
        <v>653</v>
      </c>
      <c r="F230" s="189" t="s">
        <v>654</v>
      </c>
      <c r="G230" s="190" t="s">
        <v>199</v>
      </c>
      <c r="H230" s="191">
        <v>20.693000000000001</v>
      </c>
      <c r="I230" s="192"/>
      <c r="J230" s="193">
        <f>ROUND(I230*H230,2)</f>
        <v>0</v>
      </c>
      <c r="K230" s="194"/>
      <c r="L230" s="39"/>
      <c r="M230" s="195" t="s">
        <v>1</v>
      </c>
      <c r="N230" s="196" t="s">
        <v>44</v>
      </c>
      <c r="O230" s="71"/>
      <c r="P230" s="197">
        <f>O230*H230</f>
        <v>0</v>
      </c>
      <c r="Q230" s="197">
        <v>0</v>
      </c>
      <c r="R230" s="197">
        <f>Q230*H230</f>
        <v>0</v>
      </c>
      <c r="S230" s="197">
        <v>0</v>
      </c>
      <c r="T230" s="198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99" t="s">
        <v>149</v>
      </c>
      <c r="AT230" s="199" t="s">
        <v>145</v>
      </c>
      <c r="AU230" s="199" t="s">
        <v>89</v>
      </c>
      <c r="AY230" s="17" t="s">
        <v>143</v>
      </c>
      <c r="BE230" s="200">
        <f>IF(N230="základní",J230,0)</f>
        <v>0</v>
      </c>
      <c r="BF230" s="200">
        <f>IF(N230="snížená",J230,0)</f>
        <v>0</v>
      </c>
      <c r="BG230" s="200">
        <f>IF(N230="zákl. přenesená",J230,0)</f>
        <v>0</v>
      </c>
      <c r="BH230" s="200">
        <f>IF(N230="sníž. přenesená",J230,0)</f>
        <v>0</v>
      </c>
      <c r="BI230" s="200">
        <f>IF(N230="nulová",J230,0)</f>
        <v>0</v>
      </c>
      <c r="BJ230" s="17" t="s">
        <v>87</v>
      </c>
      <c r="BK230" s="200">
        <f>ROUND(I230*H230,2)</f>
        <v>0</v>
      </c>
      <c r="BL230" s="17" t="s">
        <v>149</v>
      </c>
      <c r="BM230" s="199" t="s">
        <v>782</v>
      </c>
    </row>
    <row r="231" spans="1:65" s="12" customFormat="1" ht="25.9" customHeight="1">
      <c r="B231" s="171"/>
      <c r="C231" s="172"/>
      <c r="D231" s="173" t="s">
        <v>78</v>
      </c>
      <c r="E231" s="174" t="s">
        <v>355</v>
      </c>
      <c r="F231" s="174" t="s">
        <v>356</v>
      </c>
      <c r="G231" s="172"/>
      <c r="H231" s="172"/>
      <c r="I231" s="175"/>
      <c r="J231" s="176">
        <f>BK231</f>
        <v>0</v>
      </c>
      <c r="K231" s="172"/>
      <c r="L231" s="177"/>
      <c r="M231" s="178"/>
      <c r="N231" s="179"/>
      <c r="O231" s="179"/>
      <c r="P231" s="180">
        <f>P232</f>
        <v>0</v>
      </c>
      <c r="Q231" s="179"/>
      <c r="R231" s="180">
        <f>R232</f>
        <v>2.7600000000000003E-3</v>
      </c>
      <c r="S231" s="179"/>
      <c r="T231" s="181">
        <f>T232</f>
        <v>0</v>
      </c>
      <c r="AR231" s="182" t="s">
        <v>89</v>
      </c>
      <c r="AT231" s="183" t="s">
        <v>78</v>
      </c>
      <c r="AU231" s="183" t="s">
        <v>79</v>
      </c>
      <c r="AY231" s="182" t="s">
        <v>143</v>
      </c>
      <c r="BK231" s="184">
        <f>BK232</f>
        <v>0</v>
      </c>
    </row>
    <row r="232" spans="1:65" s="12" customFormat="1" ht="22.9" customHeight="1">
      <c r="B232" s="171"/>
      <c r="C232" s="172"/>
      <c r="D232" s="173" t="s">
        <v>78</v>
      </c>
      <c r="E232" s="185" t="s">
        <v>783</v>
      </c>
      <c r="F232" s="185" t="s">
        <v>784</v>
      </c>
      <c r="G232" s="172"/>
      <c r="H232" s="172"/>
      <c r="I232" s="175"/>
      <c r="J232" s="186">
        <f>BK232</f>
        <v>0</v>
      </c>
      <c r="K232" s="172"/>
      <c r="L232" s="177"/>
      <c r="M232" s="178"/>
      <c r="N232" s="179"/>
      <c r="O232" s="179"/>
      <c r="P232" s="180">
        <f>SUM(P233:P237)</f>
        <v>0</v>
      </c>
      <c r="Q232" s="179"/>
      <c r="R232" s="180">
        <f>SUM(R233:R237)</f>
        <v>2.7600000000000003E-3</v>
      </c>
      <c r="S232" s="179"/>
      <c r="T232" s="181">
        <f>SUM(T233:T237)</f>
        <v>0</v>
      </c>
      <c r="AR232" s="182" t="s">
        <v>89</v>
      </c>
      <c r="AT232" s="183" t="s">
        <v>78</v>
      </c>
      <c r="AU232" s="183" t="s">
        <v>87</v>
      </c>
      <c r="AY232" s="182" t="s">
        <v>143</v>
      </c>
      <c r="BK232" s="184">
        <f>SUM(BK233:BK237)</f>
        <v>0</v>
      </c>
    </row>
    <row r="233" spans="1:65" s="2" customFormat="1" ht="16.5" customHeight="1">
      <c r="A233" s="34"/>
      <c r="B233" s="35"/>
      <c r="C233" s="187" t="s">
        <v>332</v>
      </c>
      <c r="D233" s="187" t="s">
        <v>145</v>
      </c>
      <c r="E233" s="188" t="s">
        <v>785</v>
      </c>
      <c r="F233" s="189" t="s">
        <v>786</v>
      </c>
      <c r="G233" s="190" t="s">
        <v>324</v>
      </c>
      <c r="H233" s="191">
        <v>2</v>
      </c>
      <c r="I233" s="192"/>
      <c r="J233" s="193">
        <f>ROUND(I233*H233,2)</f>
        <v>0</v>
      </c>
      <c r="K233" s="194"/>
      <c r="L233" s="39"/>
      <c r="M233" s="195" t="s">
        <v>1</v>
      </c>
      <c r="N233" s="196" t="s">
        <v>44</v>
      </c>
      <c r="O233" s="71"/>
      <c r="P233" s="197">
        <f>O233*H233</f>
        <v>0</v>
      </c>
      <c r="Q233" s="197">
        <v>7.2000000000000005E-4</v>
      </c>
      <c r="R233" s="197">
        <f>Q233*H233</f>
        <v>1.4400000000000001E-3</v>
      </c>
      <c r="S233" s="197">
        <v>0</v>
      </c>
      <c r="T233" s="198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99" t="s">
        <v>286</v>
      </c>
      <c r="AT233" s="199" t="s">
        <v>145</v>
      </c>
      <c r="AU233" s="199" t="s">
        <v>89</v>
      </c>
      <c r="AY233" s="17" t="s">
        <v>143</v>
      </c>
      <c r="BE233" s="200">
        <f>IF(N233="základní",J233,0)</f>
        <v>0</v>
      </c>
      <c r="BF233" s="200">
        <f>IF(N233="snížená",J233,0)</f>
        <v>0</v>
      </c>
      <c r="BG233" s="200">
        <f>IF(N233="zákl. přenesená",J233,0)</f>
        <v>0</v>
      </c>
      <c r="BH233" s="200">
        <f>IF(N233="sníž. přenesená",J233,0)</f>
        <v>0</v>
      </c>
      <c r="BI233" s="200">
        <f>IF(N233="nulová",J233,0)</f>
        <v>0</v>
      </c>
      <c r="BJ233" s="17" t="s">
        <v>87</v>
      </c>
      <c r="BK233" s="200">
        <f>ROUND(I233*H233,2)</f>
        <v>0</v>
      </c>
      <c r="BL233" s="17" t="s">
        <v>286</v>
      </c>
      <c r="BM233" s="199" t="s">
        <v>787</v>
      </c>
    </row>
    <row r="234" spans="1:65" s="14" customFormat="1" ht="11.25">
      <c r="B234" s="212"/>
      <c r="C234" s="213"/>
      <c r="D234" s="203" t="s">
        <v>151</v>
      </c>
      <c r="E234" s="214" t="s">
        <v>1</v>
      </c>
      <c r="F234" s="215" t="s">
        <v>89</v>
      </c>
      <c r="G234" s="213"/>
      <c r="H234" s="216">
        <v>2</v>
      </c>
      <c r="I234" s="217"/>
      <c r="J234" s="213"/>
      <c r="K234" s="213"/>
      <c r="L234" s="218"/>
      <c r="M234" s="219"/>
      <c r="N234" s="220"/>
      <c r="O234" s="220"/>
      <c r="P234" s="220"/>
      <c r="Q234" s="220"/>
      <c r="R234" s="220"/>
      <c r="S234" s="220"/>
      <c r="T234" s="221"/>
      <c r="AT234" s="222" t="s">
        <v>151</v>
      </c>
      <c r="AU234" s="222" t="s">
        <v>89</v>
      </c>
      <c r="AV234" s="14" t="s">
        <v>89</v>
      </c>
      <c r="AW234" s="14" t="s">
        <v>33</v>
      </c>
      <c r="AX234" s="14" t="s">
        <v>79</v>
      </c>
      <c r="AY234" s="222" t="s">
        <v>143</v>
      </c>
    </row>
    <row r="235" spans="1:65" s="15" customFormat="1" ht="11.25">
      <c r="B235" s="223"/>
      <c r="C235" s="224"/>
      <c r="D235" s="203" t="s">
        <v>151</v>
      </c>
      <c r="E235" s="225" t="s">
        <v>1</v>
      </c>
      <c r="F235" s="226" t="s">
        <v>154</v>
      </c>
      <c r="G235" s="224"/>
      <c r="H235" s="227">
        <v>2</v>
      </c>
      <c r="I235" s="228"/>
      <c r="J235" s="224"/>
      <c r="K235" s="224"/>
      <c r="L235" s="229"/>
      <c r="M235" s="230"/>
      <c r="N235" s="231"/>
      <c r="O235" s="231"/>
      <c r="P235" s="231"/>
      <c r="Q235" s="231"/>
      <c r="R235" s="231"/>
      <c r="S235" s="231"/>
      <c r="T235" s="232"/>
      <c r="AT235" s="233" t="s">
        <v>151</v>
      </c>
      <c r="AU235" s="233" t="s">
        <v>89</v>
      </c>
      <c r="AV235" s="15" t="s">
        <v>149</v>
      </c>
      <c r="AW235" s="15" t="s">
        <v>33</v>
      </c>
      <c r="AX235" s="15" t="s">
        <v>87</v>
      </c>
      <c r="AY235" s="233" t="s">
        <v>143</v>
      </c>
    </row>
    <row r="236" spans="1:65" s="2" customFormat="1" ht="16.5" customHeight="1">
      <c r="A236" s="34"/>
      <c r="B236" s="35"/>
      <c r="C236" s="187" t="s">
        <v>338</v>
      </c>
      <c r="D236" s="187" t="s">
        <v>145</v>
      </c>
      <c r="E236" s="188" t="s">
        <v>788</v>
      </c>
      <c r="F236" s="189" t="s">
        <v>789</v>
      </c>
      <c r="G236" s="190" t="s">
        <v>324</v>
      </c>
      <c r="H236" s="191">
        <v>1</v>
      </c>
      <c r="I236" s="192"/>
      <c r="J236" s="193">
        <f>ROUND(I236*H236,2)</f>
        <v>0</v>
      </c>
      <c r="K236" s="194"/>
      <c r="L236" s="39"/>
      <c r="M236" s="195" t="s">
        <v>1</v>
      </c>
      <c r="N236" s="196" t="s">
        <v>44</v>
      </c>
      <c r="O236" s="71"/>
      <c r="P236" s="197">
        <f>O236*H236</f>
        <v>0</v>
      </c>
      <c r="Q236" s="197">
        <v>1.32E-3</v>
      </c>
      <c r="R236" s="197">
        <f>Q236*H236</f>
        <v>1.32E-3</v>
      </c>
      <c r="S236" s="197">
        <v>0</v>
      </c>
      <c r="T236" s="198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199" t="s">
        <v>286</v>
      </c>
      <c r="AT236" s="199" t="s">
        <v>145</v>
      </c>
      <c r="AU236" s="199" t="s">
        <v>89</v>
      </c>
      <c r="AY236" s="17" t="s">
        <v>143</v>
      </c>
      <c r="BE236" s="200">
        <f>IF(N236="základní",J236,0)</f>
        <v>0</v>
      </c>
      <c r="BF236" s="200">
        <f>IF(N236="snížená",J236,0)</f>
        <v>0</v>
      </c>
      <c r="BG236" s="200">
        <f>IF(N236="zákl. přenesená",J236,0)</f>
        <v>0</v>
      </c>
      <c r="BH236" s="200">
        <f>IF(N236="sníž. přenesená",J236,0)</f>
        <v>0</v>
      </c>
      <c r="BI236" s="200">
        <f>IF(N236="nulová",J236,0)</f>
        <v>0</v>
      </c>
      <c r="BJ236" s="17" t="s">
        <v>87</v>
      </c>
      <c r="BK236" s="200">
        <f>ROUND(I236*H236,2)</f>
        <v>0</v>
      </c>
      <c r="BL236" s="17" t="s">
        <v>286</v>
      </c>
      <c r="BM236" s="199" t="s">
        <v>790</v>
      </c>
    </row>
    <row r="237" spans="1:65" s="2" customFormat="1" ht="24.2" customHeight="1">
      <c r="A237" s="34"/>
      <c r="B237" s="35"/>
      <c r="C237" s="187" t="s">
        <v>344</v>
      </c>
      <c r="D237" s="187" t="s">
        <v>145</v>
      </c>
      <c r="E237" s="188" t="s">
        <v>791</v>
      </c>
      <c r="F237" s="189" t="s">
        <v>792</v>
      </c>
      <c r="G237" s="190" t="s">
        <v>199</v>
      </c>
      <c r="H237" s="191">
        <v>3.0000000000000001E-3</v>
      </c>
      <c r="I237" s="192"/>
      <c r="J237" s="193">
        <f>ROUND(I237*H237,2)</f>
        <v>0</v>
      </c>
      <c r="K237" s="194"/>
      <c r="L237" s="39"/>
      <c r="M237" s="248" t="s">
        <v>1</v>
      </c>
      <c r="N237" s="249" t="s">
        <v>44</v>
      </c>
      <c r="O237" s="250"/>
      <c r="P237" s="251">
        <f>O237*H237</f>
        <v>0</v>
      </c>
      <c r="Q237" s="251">
        <v>0</v>
      </c>
      <c r="R237" s="251">
        <f>Q237*H237</f>
        <v>0</v>
      </c>
      <c r="S237" s="251">
        <v>0</v>
      </c>
      <c r="T237" s="252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99" t="s">
        <v>286</v>
      </c>
      <c r="AT237" s="199" t="s">
        <v>145</v>
      </c>
      <c r="AU237" s="199" t="s">
        <v>89</v>
      </c>
      <c r="AY237" s="17" t="s">
        <v>143</v>
      </c>
      <c r="BE237" s="200">
        <f>IF(N237="základní",J237,0)</f>
        <v>0</v>
      </c>
      <c r="BF237" s="200">
        <f>IF(N237="snížená",J237,0)</f>
        <v>0</v>
      </c>
      <c r="BG237" s="200">
        <f>IF(N237="zákl. přenesená",J237,0)</f>
        <v>0</v>
      </c>
      <c r="BH237" s="200">
        <f>IF(N237="sníž. přenesená",J237,0)</f>
        <v>0</v>
      </c>
      <c r="BI237" s="200">
        <f>IF(N237="nulová",J237,0)</f>
        <v>0</v>
      </c>
      <c r="BJ237" s="17" t="s">
        <v>87</v>
      </c>
      <c r="BK237" s="200">
        <f>ROUND(I237*H237,2)</f>
        <v>0</v>
      </c>
      <c r="BL237" s="17" t="s">
        <v>286</v>
      </c>
      <c r="BM237" s="199" t="s">
        <v>793</v>
      </c>
    </row>
    <row r="238" spans="1:65" s="2" customFormat="1" ht="6.95" customHeight="1">
      <c r="A238" s="34"/>
      <c r="B238" s="54"/>
      <c r="C238" s="55"/>
      <c r="D238" s="55"/>
      <c r="E238" s="55"/>
      <c r="F238" s="55"/>
      <c r="G238" s="55"/>
      <c r="H238" s="55"/>
      <c r="I238" s="55"/>
      <c r="J238" s="55"/>
      <c r="K238" s="55"/>
      <c r="L238" s="39"/>
      <c r="M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</row>
  </sheetData>
  <sheetProtection password="CC35" sheet="1" objects="1" scenarios="1" formatColumns="0" formatRows="0" autoFilter="0"/>
  <autoFilter ref="C122:K237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35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AT2" s="17" t="s">
        <v>98</v>
      </c>
    </row>
    <row r="3" spans="1:46" s="1" customFormat="1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0"/>
      <c r="AT3" s="17" t="s">
        <v>89</v>
      </c>
    </row>
    <row r="4" spans="1:46" s="1" customFormat="1" ht="24.95" customHeight="1">
      <c r="B4" s="20"/>
      <c r="D4" s="110" t="s">
        <v>105</v>
      </c>
      <c r="L4" s="20"/>
      <c r="M4" s="111" t="s">
        <v>10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12" t="s">
        <v>16</v>
      </c>
      <c r="L6" s="20"/>
    </row>
    <row r="7" spans="1:46" s="1" customFormat="1" ht="26.25" customHeight="1">
      <c r="B7" s="20"/>
      <c r="E7" s="295" t="str">
        <f>'Rekapitulace stavby'!K6</f>
        <v>Rekonstrukce SO 02 - stavební práce 2. etapa, st.p.č. 144, k.ú. Řepín</v>
      </c>
      <c r="F7" s="296"/>
      <c r="G7" s="296"/>
      <c r="H7" s="296"/>
      <c r="L7" s="20"/>
    </row>
    <row r="8" spans="1:46" s="2" customFormat="1" ht="12" customHeight="1">
      <c r="A8" s="34"/>
      <c r="B8" s="39"/>
      <c r="C8" s="34"/>
      <c r="D8" s="112" t="s">
        <v>106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297" t="s">
        <v>794</v>
      </c>
      <c r="F9" s="298"/>
      <c r="G9" s="298"/>
      <c r="H9" s="298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2" t="s">
        <v>18</v>
      </c>
      <c r="E11" s="34"/>
      <c r="F11" s="113" t="s">
        <v>1</v>
      </c>
      <c r="G11" s="34"/>
      <c r="H11" s="34"/>
      <c r="I11" s="112" t="s">
        <v>19</v>
      </c>
      <c r="J11" s="11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2" t="s">
        <v>20</v>
      </c>
      <c r="E12" s="34"/>
      <c r="F12" s="113" t="s">
        <v>21</v>
      </c>
      <c r="G12" s="34"/>
      <c r="H12" s="34"/>
      <c r="I12" s="112" t="s">
        <v>22</v>
      </c>
      <c r="J12" s="114" t="str">
        <f>'Rekapitulace stavby'!AN8</f>
        <v>2. 7. 2025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2" t="s">
        <v>24</v>
      </c>
      <c r="E14" s="34"/>
      <c r="F14" s="34"/>
      <c r="G14" s="34"/>
      <c r="H14" s="34"/>
      <c r="I14" s="112" t="s">
        <v>25</v>
      </c>
      <c r="J14" s="113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3" t="s">
        <v>27</v>
      </c>
      <c r="F15" s="34"/>
      <c r="G15" s="34"/>
      <c r="H15" s="34"/>
      <c r="I15" s="112" t="s">
        <v>28</v>
      </c>
      <c r="J15" s="113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2" t="s">
        <v>29</v>
      </c>
      <c r="E17" s="34"/>
      <c r="F17" s="34"/>
      <c r="G17" s="34"/>
      <c r="H17" s="34"/>
      <c r="I17" s="112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299" t="str">
        <f>'Rekapitulace stavby'!E14</f>
        <v>Vyplň údaj</v>
      </c>
      <c r="F18" s="300"/>
      <c r="G18" s="300"/>
      <c r="H18" s="300"/>
      <c r="I18" s="112" t="s">
        <v>28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2" t="s">
        <v>31</v>
      </c>
      <c r="E20" s="34"/>
      <c r="F20" s="34"/>
      <c r="G20" s="34"/>
      <c r="H20" s="34"/>
      <c r="I20" s="112" t="s">
        <v>25</v>
      </c>
      <c r="J20" s="113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3" t="str">
        <f>IF('Rekapitulace stavby'!E17="","",'Rekapitulace stavby'!E17)</f>
        <v xml:space="preserve"> </v>
      </c>
      <c r="F21" s="34"/>
      <c r="G21" s="34"/>
      <c r="H21" s="34"/>
      <c r="I21" s="112" t="s">
        <v>28</v>
      </c>
      <c r="J21" s="113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2" t="s">
        <v>34</v>
      </c>
      <c r="E23" s="34"/>
      <c r="F23" s="34"/>
      <c r="G23" s="34"/>
      <c r="H23" s="34"/>
      <c r="I23" s="112" t="s">
        <v>25</v>
      </c>
      <c r="J23" s="113" t="s">
        <v>35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3" t="s">
        <v>36</v>
      </c>
      <c r="F24" s="34"/>
      <c r="G24" s="34"/>
      <c r="H24" s="34"/>
      <c r="I24" s="112" t="s">
        <v>28</v>
      </c>
      <c r="J24" s="11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2" t="s">
        <v>37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5"/>
      <c r="B27" s="116"/>
      <c r="C27" s="115"/>
      <c r="D27" s="115"/>
      <c r="E27" s="301" t="s">
        <v>1</v>
      </c>
      <c r="F27" s="301"/>
      <c r="G27" s="301"/>
      <c r="H27" s="301"/>
      <c r="I27" s="115"/>
      <c r="J27" s="115"/>
      <c r="K27" s="115"/>
      <c r="L27" s="117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8"/>
      <c r="E29" s="118"/>
      <c r="F29" s="118"/>
      <c r="G29" s="118"/>
      <c r="H29" s="118"/>
      <c r="I29" s="118"/>
      <c r="J29" s="118"/>
      <c r="K29" s="118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19" t="s">
        <v>39</v>
      </c>
      <c r="E30" s="34"/>
      <c r="F30" s="34"/>
      <c r="G30" s="34"/>
      <c r="H30" s="34"/>
      <c r="I30" s="34"/>
      <c r="J30" s="120">
        <f>ROUND(J124,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1" t="s">
        <v>41</v>
      </c>
      <c r="G32" s="34"/>
      <c r="H32" s="34"/>
      <c r="I32" s="121" t="s">
        <v>40</v>
      </c>
      <c r="J32" s="121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2" t="s">
        <v>43</v>
      </c>
      <c r="E33" s="112" t="s">
        <v>44</v>
      </c>
      <c r="F33" s="123">
        <f>ROUND((SUM(BE124:BE350)),  2)</f>
        <v>0</v>
      </c>
      <c r="G33" s="34"/>
      <c r="H33" s="34"/>
      <c r="I33" s="124">
        <v>0.21</v>
      </c>
      <c r="J33" s="123">
        <f>ROUND(((SUM(BE124:BE350))*I33),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2" t="s">
        <v>45</v>
      </c>
      <c r="F34" s="123">
        <f>ROUND((SUM(BF124:BF350)),  2)</f>
        <v>0</v>
      </c>
      <c r="G34" s="34"/>
      <c r="H34" s="34"/>
      <c r="I34" s="124">
        <v>0.15</v>
      </c>
      <c r="J34" s="123">
        <f>ROUND(((SUM(BF124:BF350))*I34),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2" t="s">
        <v>46</v>
      </c>
      <c r="F35" s="123">
        <f>ROUND((SUM(BG124:BG350)),  2)</f>
        <v>0</v>
      </c>
      <c r="G35" s="34"/>
      <c r="H35" s="34"/>
      <c r="I35" s="124">
        <v>0.21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2" t="s">
        <v>47</v>
      </c>
      <c r="F36" s="123">
        <f>ROUND((SUM(BH124:BH350)),  2)</f>
        <v>0</v>
      </c>
      <c r="G36" s="34"/>
      <c r="H36" s="34"/>
      <c r="I36" s="124">
        <v>0.15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2" t="s">
        <v>48</v>
      </c>
      <c r="F37" s="123">
        <f>ROUND((SUM(BI124:BI350)),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25"/>
      <c r="D39" s="126" t="s">
        <v>49</v>
      </c>
      <c r="E39" s="127"/>
      <c r="F39" s="127"/>
      <c r="G39" s="128" t="s">
        <v>50</v>
      </c>
      <c r="H39" s="129" t="s">
        <v>51</v>
      </c>
      <c r="I39" s="127"/>
      <c r="J39" s="130">
        <f>SUM(J30:J37)</f>
        <v>0</v>
      </c>
      <c r="K39" s="131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1"/>
      <c r="D50" s="132" t="s">
        <v>52</v>
      </c>
      <c r="E50" s="133"/>
      <c r="F50" s="133"/>
      <c r="G50" s="132" t="s">
        <v>53</v>
      </c>
      <c r="H50" s="133"/>
      <c r="I50" s="133"/>
      <c r="J50" s="133"/>
      <c r="K50" s="133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34" t="s">
        <v>54</v>
      </c>
      <c r="E61" s="135"/>
      <c r="F61" s="136" t="s">
        <v>55</v>
      </c>
      <c r="G61" s="134" t="s">
        <v>54</v>
      </c>
      <c r="H61" s="135"/>
      <c r="I61" s="135"/>
      <c r="J61" s="137" t="s">
        <v>55</v>
      </c>
      <c r="K61" s="135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32" t="s">
        <v>56</v>
      </c>
      <c r="E65" s="138"/>
      <c r="F65" s="138"/>
      <c r="G65" s="132" t="s">
        <v>57</v>
      </c>
      <c r="H65" s="138"/>
      <c r="I65" s="138"/>
      <c r="J65" s="138"/>
      <c r="K65" s="13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34" t="s">
        <v>54</v>
      </c>
      <c r="E76" s="135"/>
      <c r="F76" s="136" t="s">
        <v>55</v>
      </c>
      <c r="G76" s="134" t="s">
        <v>54</v>
      </c>
      <c r="H76" s="135"/>
      <c r="I76" s="135"/>
      <c r="J76" s="137" t="s">
        <v>55</v>
      </c>
      <c r="K76" s="135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39"/>
      <c r="C77" s="140"/>
      <c r="D77" s="140"/>
      <c r="E77" s="140"/>
      <c r="F77" s="140"/>
      <c r="G77" s="140"/>
      <c r="H77" s="140"/>
      <c r="I77" s="140"/>
      <c r="J77" s="140"/>
      <c r="K77" s="140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1"/>
      <c r="C81" s="142"/>
      <c r="D81" s="142"/>
      <c r="E81" s="142"/>
      <c r="F81" s="142"/>
      <c r="G81" s="142"/>
      <c r="H81" s="142"/>
      <c r="I81" s="142"/>
      <c r="J81" s="142"/>
      <c r="K81" s="142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108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26.25" customHeight="1">
      <c r="A85" s="34"/>
      <c r="B85" s="35"/>
      <c r="C85" s="36"/>
      <c r="D85" s="36"/>
      <c r="E85" s="302" t="str">
        <f>E7</f>
        <v>Rekonstrukce SO 02 - stavební práce 2. etapa, st.p.č. 144, k.ú. Řepín</v>
      </c>
      <c r="F85" s="303"/>
      <c r="G85" s="303"/>
      <c r="H85" s="303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106</v>
      </c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54" t="str">
        <f>E9</f>
        <v>04 - Elektroinstalace SO 02 - podle PD z 05/2025</v>
      </c>
      <c r="F87" s="304"/>
      <c r="G87" s="304"/>
      <c r="H87" s="304"/>
      <c r="I87" s="36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st.p.č. 144, k.ú. Řepín</v>
      </c>
      <c r="G89" s="36"/>
      <c r="H89" s="36"/>
      <c r="I89" s="29" t="s">
        <v>22</v>
      </c>
      <c r="J89" s="66" t="str">
        <f>IF(J12="","",J12)</f>
        <v>2. 7. 2025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24</v>
      </c>
      <c r="D91" s="36"/>
      <c r="E91" s="36"/>
      <c r="F91" s="27" t="str">
        <f>E15</f>
        <v>Obec Řepín</v>
      </c>
      <c r="G91" s="36"/>
      <c r="H91" s="36"/>
      <c r="I91" s="29" t="s">
        <v>31</v>
      </c>
      <c r="J91" s="32" t="str">
        <f>E21</f>
        <v xml:space="preserve">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29" t="s">
        <v>34</v>
      </c>
      <c r="J92" s="32" t="str">
        <f>E24</f>
        <v>Josef Beran-STAVO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43" t="s">
        <v>109</v>
      </c>
      <c r="D94" s="144"/>
      <c r="E94" s="144"/>
      <c r="F94" s="144"/>
      <c r="G94" s="144"/>
      <c r="H94" s="144"/>
      <c r="I94" s="144"/>
      <c r="J94" s="145" t="s">
        <v>110</v>
      </c>
      <c r="K94" s="144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46" t="s">
        <v>111</v>
      </c>
      <c r="D96" s="36"/>
      <c r="E96" s="36"/>
      <c r="F96" s="36"/>
      <c r="G96" s="36"/>
      <c r="H96" s="36"/>
      <c r="I96" s="36"/>
      <c r="J96" s="84">
        <f>J124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112</v>
      </c>
    </row>
    <row r="97" spans="1:31" s="9" customFormat="1" ht="24.95" customHeight="1">
      <c r="B97" s="147"/>
      <c r="C97" s="148"/>
      <c r="D97" s="149" t="s">
        <v>113</v>
      </c>
      <c r="E97" s="150"/>
      <c r="F97" s="150"/>
      <c r="G97" s="150"/>
      <c r="H97" s="150"/>
      <c r="I97" s="150"/>
      <c r="J97" s="151">
        <f>J125</f>
        <v>0</v>
      </c>
      <c r="K97" s="148"/>
      <c r="L97" s="152"/>
    </row>
    <row r="98" spans="1:31" s="10" customFormat="1" ht="19.899999999999999" customHeight="1">
      <c r="B98" s="153"/>
      <c r="C98" s="154"/>
      <c r="D98" s="155" t="s">
        <v>119</v>
      </c>
      <c r="E98" s="156"/>
      <c r="F98" s="156"/>
      <c r="G98" s="156"/>
      <c r="H98" s="156"/>
      <c r="I98" s="156"/>
      <c r="J98" s="157">
        <f>J126</f>
        <v>0</v>
      </c>
      <c r="K98" s="154"/>
      <c r="L98" s="158"/>
    </row>
    <row r="99" spans="1:31" s="10" customFormat="1" ht="19.899999999999999" customHeight="1">
      <c r="B99" s="153"/>
      <c r="C99" s="154"/>
      <c r="D99" s="155" t="s">
        <v>795</v>
      </c>
      <c r="E99" s="156"/>
      <c r="F99" s="156"/>
      <c r="G99" s="156"/>
      <c r="H99" s="156"/>
      <c r="I99" s="156"/>
      <c r="J99" s="157">
        <f>J137</f>
        <v>0</v>
      </c>
      <c r="K99" s="154"/>
      <c r="L99" s="158"/>
    </row>
    <row r="100" spans="1:31" s="9" customFormat="1" ht="24.95" customHeight="1">
      <c r="B100" s="147"/>
      <c r="C100" s="148"/>
      <c r="D100" s="149" t="s">
        <v>121</v>
      </c>
      <c r="E100" s="150"/>
      <c r="F100" s="150"/>
      <c r="G100" s="150"/>
      <c r="H100" s="150"/>
      <c r="I100" s="150"/>
      <c r="J100" s="151">
        <f>J152</f>
        <v>0</v>
      </c>
      <c r="K100" s="148"/>
      <c r="L100" s="152"/>
    </row>
    <row r="101" spans="1:31" s="10" customFormat="1" ht="19.899999999999999" customHeight="1">
      <c r="B101" s="153"/>
      <c r="C101" s="154"/>
      <c r="D101" s="155" t="s">
        <v>796</v>
      </c>
      <c r="E101" s="156"/>
      <c r="F101" s="156"/>
      <c r="G101" s="156"/>
      <c r="H101" s="156"/>
      <c r="I101" s="156"/>
      <c r="J101" s="157">
        <f>J153</f>
        <v>0</v>
      </c>
      <c r="K101" s="154"/>
      <c r="L101" s="158"/>
    </row>
    <row r="102" spans="1:31" s="9" customFormat="1" ht="24.95" customHeight="1">
      <c r="B102" s="147"/>
      <c r="C102" s="148"/>
      <c r="D102" s="149" t="s">
        <v>797</v>
      </c>
      <c r="E102" s="150"/>
      <c r="F102" s="150"/>
      <c r="G102" s="150"/>
      <c r="H102" s="150"/>
      <c r="I102" s="150"/>
      <c r="J102" s="151">
        <f>J306</f>
        <v>0</v>
      </c>
      <c r="K102" s="148"/>
      <c r="L102" s="152"/>
    </row>
    <row r="103" spans="1:31" s="10" customFormat="1" ht="19.899999999999999" customHeight="1">
      <c r="B103" s="153"/>
      <c r="C103" s="154"/>
      <c r="D103" s="155" t="s">
        <v>798</v>
      </c>
      <c r="E103" s="156"/>
      <c r="F103" s="156"/>
      <c r="G103" s="156"/>
      <c r="H103" s="156"/>
      <c r="I103" s="156"/>
      <c r="J103" s="157">
        <f>J307</f>
        <v>0</v>
      </c>
      <c r="K103" s="154"/>
      <c r="L103" s="158"/>
    </row>
    <row r="104" spans="1:31" s="10" customFormat="1" ht="19.899999999999999" customHeight="1">
      <c r="B104" s="153"/>
      <c r="C104" s="154"/>
      <c r="D104" s="155" t="s">
        <v>799</v>
      </c>
      <c r="E104" s="156"/>
      <c r="F104" s="156"/>
      <c r="G104" s="156"/>
      <c r="H104" s="156"/>
      <c r="I104" s="156"/>
      <c r="J104" s="157">
        <f>J313</f>
        <v>0</v>
      </c>
      <c r="K104" s="154"/>
      <c r="L104" s="158"/>
    </row>
    <row r="105" spans="1:31" s="2" customFormat="1" ht="21.75" customHeight="1">
      <c r="A105" s="34"/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s="2" customFormat="1" ht="6.95" customHeight="1">
      <c r="A106" s="34"/>
      <c r="B106" s="54"/>
      <c r="C106" s="55"/>
      <c r="D106" s="55"/>
      <c r="E106" s="55"/>
      <c r="F106" s="55"/>
      <c r="G106" s="55"/>
      <c r="H106" s="55"/>
      <c r="I106" s="55"/>
      <c r="J106" s="55"/>
      <c r="K106" s="55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pans="1:31" s="2" customFormat="1" ht="6.95" customHeight="1">
      <c r="A110" s="34"/>
      <c r="B110" s="56"/>
      <c r="C110" s="57"/>
      <c r="D110" s="57"/>
      <c r="E110" s="57"/>
      <c r="F110" s="57"/>
      <c r="G110" s="57"/>
      <c r="H110" s="57"/>
      <c r="I110" s="57"/>
      <c r="J110" s="57"/>
      <c r="K110" s="57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24.95" customHeight="1">
      <c r="A111" s="34"/>
      <c r="B111" s="35"/>
      <c r="C111" s="23" t="s">
        <v>128</v>
      </c>
      <c r="D111" s="36"/>
      <c r="E111" s="36"/>
      <c r="F111" s="36"/>
      <c r="G111" s="36"/>
      <c r="H111" s="36"/>
      <c r="I111" s="36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6.95" customHeight="1">
      <c r="A112" s="34"/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2" customHeight="1">
      <c r="A113" s="34"/>
      <c r="B113" s="35"/>
      <c r="C113" s="29" t="s">
        <v>16</v>
      </c>
      <c r="D113" s="36"/>
      <c r="E113" s="36"/>
      <c r="F113" s="36"/>
      <c r="G113" s="36"/>
      <c r="H113" s="36"/>
      <c r="I113" s="36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26.25" customHeight="1">
      <c r="A114" s="34"/>
      <c r="B114" s="35"/>
      <c r="C114" s="36"/>
      <c r="D114" s="36"/>
      <c r="E114" s="302" t="str">
        <f>E7</f>
        <v>Rekonstrukce SO 02 - stavební práce 2. etapa, st.p.č. 144, k.ú. Řepín</v>
      </c>
      <c r="F114" s="303"/>
      <c r="G114" s="303"/>
      <c r="H114" s="303"/>
      <c r="I114" s="36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2" customHeight="1">
      <c r="A115" s="34"/>
      <c r="B115" s="35"/>
      <c r="C115" s="29" t="s">
        <v>106</v>
      </c>
      <c r="D115" s="36"/>
      <c r="E115" s="36"/>
      <c r="F115" s="36"/>
      <c r="G115" s="36"/>
      <c r="H115" s="36"/>
      <c r="I115" s="36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6.5" customHeight="1">
      <c r="A116" s="34"/>
      <c r="B116" s="35"/>
      <c r="C116" s="36"/>
      <c r="D116" s="36"/>
      <c r="E116" s="254" t="str">
        <f>E9</f>
        <v>04 - Elektroinstalace SO 02 - podle PD z 05/2025</v>
      </c>
      <c r="F116" s="304"/>
      <c r="G116" s="304"/>
      <c r="H116" s="304"/>
      <c r="I116" s="36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2" customHeight="1">
      <c r="A118" s="34"/>
      <c r="B118" s="35"/>
      <c r="C118" s="29" t="s">
        <v>20</v>
      </c>
      <c r="D118" s="36"/>
      <c r="E118" s="36"/>
      <c r="F118" s="27" t="str">
        <f>F12</f>
        <v>st.p.č. 144, k.ú. Řepín</v>
      </c>
      <c r="G118" s="36"/>
      <c r="H118" s="36"/>
      <c r="I118" s="29" t="s">
        <v>22</v>
      </c>
      <c r="J118" s="66" t="str">
        <f>IF(J12="","",J12)</f>
        <v>2. 7. 2025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15.2" customHeight="1">
      <c r="A120" s="34"/>
      <c r="B120" s="35"/>
      <c r="C120" s="29" t="s">
        <v>24</v>
      </c>
      <c r="D120" s="36"/>
      <c r="E120" s="36"/>
      <c r="F120" s="27" t="str">
        <f>E15</f>
        <v>Obec Řepín</v>
      </c>
      <c r="G120" s="36"/>
      <c r="H120" s="36"/>
      <c r="I120" s="29" t="s">
        <v>31</v>
      </c>
      <c r="J120" s="32" t="str">
        <f>E21</f>
        <v xml:space="preserve"> 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15.2" customHeight="1">
      <c r="A121" s="34"/>
      <c r="B121" s="35"/>
      <c r="C121" s="29" t="s">
        <v>29</v>
      </c>
      <c r="D121" s="36"/>
      <c r="E121" s="36"/>
      <c r="F121" s="27" t="str">
        <f>IF(E18="","",E18)</f>
        <v>Vyplň údaj</v>
      </c>
      <c r="G121" s="36"/>
      <c r="H121" s="36"/>
      <c r="I121" s="29" t="s">
        <v>34</v>
      </c>
      <c r="J121" s="32" t="str">
        <f>E24</f>
        <v>Josef Beran-STAVO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10.35" customHeight="1">
      <c r="A122" s="34"/>
      <c r="B122" s="35"/>
      <c r="C122" s="36"/>
      <c r="D122" s="36"/>
      <c r="E122" s="36"/>
      <c r="F122" s="36"/>
      <c r="G122" s="36"/>
      <c r="H122" s="36"/>
      <c r="I122" s="36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11" customFormat="1" ht="29.25" customHeight="1">
      <c r="A123" s="159"/>
      <c r="B123" s="160"/>
      <c r="C123" s="161" t="s">
        <v>129</v>
      </c>
      <c r="D123" s="162" t="s">
        <v>64</v>
      </c>
      <c r="E123" s="162" t="s">
        <v>60</v>
      </c>
      <c r="F123" s="162" t="s">
        <v>61</v>
      </c>
      <c r="G123" s="162" t="s">
        <v>130</v>
      </c>
      <c r="H123" s="162" t="s">
        <v>131</v>
      </c>
      <c r="I123" s="162" t="s">
        <v>132</v>
      </c>
      <c r="J123" s="163" t="s">
        <v>110</v>
      </c>
      <c r="K123" s="164" t="s">
        <v>133</v>
      </c>
      <c r="L123" s="165"/>
      <c r="M123" s="75" t="s">
        <v>1</v>
      </c>
      <c r="N123" s="76" t="s">
        <v>43</v>
      </c>
      <c r="O123" s="76" t="s">
        <v>134</v>
      </c>
      <c r="P123" s="76" t="s">
        <v>135</v>
      </c>
      <c r="Q123" s="76" t="s">
        <v>136</v>
      </c>
      <c r="R123" s="76" t="s">
        <v>137</v>
      </c>
      <c r="S123" s="76" t="s">
        <v>138</v>
      </c>
      <c r="T123" s="77" t="s">
        <v>139</v>
      </c>
      <c r="U123" s="159"/>
      <c r="V123" s="159"/>
      <c r="W123" s="159"/>
      <c r="X123" s="159"/>
      <c r="Y123" s="159"/>
      <c r="Z123" s="159"/>
      <c r="AA123" s="159"/>
      <c r="AB123" s="159"/>
      <c r="AC123" s="159"/>
      <c r="AD123" s="159"/>
      <c r="AE123" s="159"/>
    </row>
    <row r="124" spans="1:65" s="2" customFormat="1" ht="22.9" customHeight="1">
      <c r="A124" s="34"/>
      <c r="B124" s="35"/>
      <c r="C124" s="82" t="s">
        <v>140</v>
      </c>
      <c r="D124" s="36"/>
      <c r="E124" s="36"/>
      <c r="F124" s="36"/>
      <c r="G124" s="36"/>
      <c r="H124" s="36"/>
      <c r="I124" s="36"/>
      <c r="J124" s="166">
        <f>BK124</f>
        <v>0</v>
      </c>
      <c r="K124" s="36"/>
      <c r="L124" s="39"/>
      <c r="M124" s="78"/>
      <c r="N124" s="167"/>
      <c r="O124" s="79"/>
      <c r="P124" s="168">
        <f>P125+P152+P306</f>
        <v>0</v>
      </c>
      <c r="Q124" s="79"/>
      <c r="R124" s="168">
        <f>R125+R152+R306</f>
        <v>10.803603280000003</v>
      </c>
      <c r="S124" s="79"/>
      <c r="T124" s="169">
        <f>T125+T152+T306</f>
        <v>67.804147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7" t="s">
        <v>78</v>
      </c>
      <c r="AU124" s="17" t="s">
        <v>112</v>
      </c>
      <c r="BK124" s="170">
        <f>BK125+BK152+BK306</f>
        <v>0</v>
      </c>
    </row>
    <row r="125" spans="1:65" s="12" customFormat="1" ht="25.9" customHeight="1">
      <c r="B125" s="171"/>
      <c r="C125" s="172"/>
      <c r="D125" s="173" t="s">
        <v>78</v>
      </c>
      <c r="E125" s="174" t="s">
        <v>141</v>
      </c>
      <c r="F125" s="174" t="s">
        <v>142</v>
      </c>
      <c r="G125" s="172"/>
      <c r="H125" s="172"/>
      <c r="I125" s="175"/>
      <c r="J125" s="176">
        <f>BK125</f>
        <v>0</v>
      </c>
      <c r="K125" s="172"/>
      <c r="L125" s="177"/>
      <c r="M125" s="178"/>
      <c r="N125" s="179"/>
      <c r="O125" s="179"/>
      <c r="P125" s="180">
        <f>P126+P137</f>
        <v>0</v>
      </c>
      <c r="Q125" s="179"/>
      <c r="R125" s="180">
        <f>R126+R137</f>
        <v>0</v>
      </c>
      <c r="S125" s="179"/>
      <c r="T125" s="181">
        <f>T126+T137</f>
        <v>0.41214699999999999</v>
      </c>
      <c r="AR125" s="182" t="s">
        <v>87</v>
      </c>
      <c r="AT125" s="183" t="s">
        <v>78</v>
      </c>
      <c r="AU125" s="183" t="s">
        <v>79</v>
      </c>
      <c r="AY125" s="182" t="s">
        <v>143</v>
      </c>
      <c r="BK125" s="184">
        <f>BK126+BK137</f>
        <v>0</v>
      </c>
    </row>
    <row r="126" spans="1:65" s="12" customFormat="1" ht="22.9" customHeight="1">
      <c r="B126" s="171"/>
      <c r="C126" s="172"/>
      <c r="D126" s="173" t="s">
        <v>78</v>
      </c>
      <c r="E126" s="185" t="s">
        <v>209</v>
      </c>
      <c r="F126" s="185" t="s">
        <v>331</v>
      </c>
      <c r="G126" s="172"/>
      <c r="H126" s="172"/>
      <c r="I126" s="175"/>
      <c r="J126" s="186">
        <f>BK126</f>
        <v>0</v>
      </c>
      <c r="K126" s="172"/>
      <c r="L126" s="177"/>
      <c r="M126" s="178"/>
      <c r="N126" s="179"/>
      <c r="O126" s="179"/>
      <c r="P126" s="180">
        <f>SUM(P127:P136)</f>
        <v>0</v>
      </c>
      <c r="Q126" s="179"/>
      <c r="R126" s="180">
        <f>SUM(R127:R136)</f>
        <v>0</v>
      </c>
      <c r="S126" s="179"/>
      <c r="T126" s="181">
        <f>SUM(T127:T136)</f>
        <v>0.41214699999999999</v>
      </c>
      <c r="AR126" s="182" t="s">
        <v>87</v>
      </c>
      <c r="AT126" s="183" t="s">
        <v>78</v>
      </c>
      <c r="AU126" s="183" t="s">
        <v>87</v>
      </c>
      <c r="AY126" s="182" t="s">
        <v>143</v>
      </c>
      <c r="BK126" s="184">
        <f>SUM(BK127:BK136)</f>
        <v>0</v>
      </c>
    </row>
    <row r="127" spans="1:65" s="2" customFormat="1" ht="24.2" customHeight="1">
      <c r="A127" s="34"/>
      <c r="B127" s="35"/>
      <c r="C127" s="187" t="s">
        <v>87</v>
      </c>
      <c r="D127" s="187" t="s">
        <v>145</v>
      </c>
      <c r="E127" s="188" t="s">
        <v>800</v>
      </c>
      <c r="F127" s="189" t="s">
        <v>801</v>
      </c>
      <c r="G127" s="190" t="s">
        <v>324</v>
      </c>
      <c r="H127" s="191">
        <v>20</v>
      </c>
      <c r="I127" s="192"/>
      <c r="J127" s="193">
        <f>ROUND(I127*H127,2)</f>
        <v>0</v>
      </c>
      <c r="K127" s="194"/>
      <c r="L127" s="39"/>
      <c r="M127" s="195" t="s">
        <v>1</v>
      </c>
      <c r="N127" s="196" t="s">
        <v>44</v>
      </c>
      <c r="O127" s="71"/>
      <c r="P127" s="197">
        <f>O127*H127</f>
        <v>0</v>
      </c>
      <c r="Q127" s="197">
        <v>0</v>
      </c>
      <c r="R127" s="197">
        <f>Q127*H127</f>
        <v>0</v>
      </c>
      <c r="S127" s="197">
        <v>0</v>
      </c>
      <c r="T127" s="198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99" t="s">
        <v>149</v>
      </c>
      <c r="AT127" s="199" t="s">
        <v>145</v>
      </c>
      <c r="AU127" s="199" t="s">
        <v>89</v>
      </c>
      <c r="AY127" s="17" t="s">
        <v>143</v>
      </c>
      <c r="BE127" s="200">
        <f>IF(N127="základní",J127,0)</f>
        <v>0</v>
      </c>
      <c r="BF127" s="200">
        <f>IF(N127="snížená",J127,0)</f>
        <v>0</v>
      </c>
      <c r="BG127" s="200">
        <f>IF(N127="zákl. přenesená",J127,0)</f>
        <v>0</v>
      </c>
      <c r="BH127" s="200">
        <f>IF(N127="sníž. přenesená",J127,0)</f>
        <v>0</v>
      </c>
      <c r="BI127" s="200">
        <f>IF(N127="nulová",J127,0)</f>
        <v>0</v>
      </c>
      <c r="BJ127" s="17" t="s">
        <v>87</v>
      </c>
      <c r="BK127" s="200">
        <f>ROUND(I127*H127,2)</f>
        <v>0</v>
      </c>
      <c r="BL127" s="17" t="s">
        <v>149</v>
      </c>
      <c r="BM127" s="199" t="s">
        <v>802</v>
      </c>
    </row>
    <row r="128" spans="1:65" s="14" customFormat="1" ht="11.25">
      <c r="B128" s="212"/>
      <c r="C128" s="213"/>
      <c r="D128" s="203" t="s">
        <v>151</v>
      </c>
      <c r="E128" s="214" t="s">
        <v>1</v>
      </c>
      <c r="F128" s="215" t="s">
        <v>313</v>
      </c>
      <c r="G128" s="213"/>
      <c r="H128" s="216">
        <v>20</v>
      </c>
      <c r="I128" s="217"/>
      <c r="J128" s="213"/>
      <c r="K128" s="213"/>
      <c r="L128" s="218"/>
      <c r="M128" s="219"/>
      <c r="N128" s="220"/>
      <c r="O128" s="220"/>
      <c r="P128" s="220"/>
      <c r="Q128" s="220"/>
      <c r="R128" s="220"/>
      <c r="S128" s="220"/>
      <c r="T128" s="221"/>
      <c r="AT128" s="222" t="s">
        <v>151</v>
      </c>
      <c r="AU128" s="222" t="s">
        <v>89</v>
      </c>
      <c r="AV128" s="14" t="s">
        <v>89</v>
      </c>
      <c r="AW128" s="14" t="s">
        <v>33</v>
      </c>
      <c r="AX128" s="14" t="s">
        <v>79</v>
      </c>
      <c r="AY128" s="222" t="s">
        <v>143</v>
      </c>
    </row>
    <row r="129" spans="1:65" s="15" customFormat="1" ht="11.25">
      <c r="B129" s="223"/>
      <c r="C129" s="224"/>
      <c r="D129" s="203" t="s">
        <v>151</v>
      </c>
      <c r="E129" s="225" t="s">
        <v>1</v>
      </c>
      <c r="F129" s="226" t="s">
        <v>154</v>
      </c>
      <c r="G129" s="224"/>
      <c r="H129" s="227">
        <v>20</v>
      </c>
      <c r="I129" s="228"/>
      <c r="J129" s="224"/>
      <c r="K129" s="224"/>
      <c r="L129" s="229"/>
      <c r="M129" s="230"/>
      <c r="N129" s="231"/>
      <c r="O129" s="231"/>
      <c r="P129" s="231"/>
      <c r="Q129" s="231"/>
      <c r="R129" s="231"/>
      <c r="S129" s="231"/>
      <c r="T129" s="232"/>
      <c r="AT129" s="233" t="s">
        <v>151</v>
      </c>
      <c r="AU129" s="233" t="s">
        <v>89</v>
      </c>
      <c r="AV129" s="15" t="s">
        <v>149</v>
      </c>
      <c r="AW129" s="15" t="s">
        <v>33</v>
      </c>
      <c r="AX129" s="15" t="s">
        <v>87</v>
      </c>
      <c r="AY129" s="233" t="s">
        <v>143</v>
      </c>
    </row>
    <row r="130" spans="1:65" s="2" customFormat="1" ht="24.2" customHeight="1">
      <c r="A130" s="34"/>
      <c r="B130" s="35"/>
      <c r="C130" s="187" t="s">
        <v>89</v>
      </c>
      <c r="D130" s="187" t="s">
        <v>145</v>
      </c>
      <c r="E130" s="188" t="s">
        <v>803</v>
      </c>
      <c r="F130" s="189" t="s">
        <v>804</v>
      </c>
      <c r="G130" s="190" t="s">
        <v>212</v>
      </c>
      <c r="H130" s="191">
        <v>76.881</v>
      </c>
      <c r="I130" s="192"/>
      <c r="J130" s="193">
        <f>ROUND(I130*H130,2)</f>
        <v>0</v>
      </c>
      <c r="K130" s="194"/>
      <c r="L130" s="39"/>
      <c r="M130" s="195" t="s">
        <v>1</v>
      </c>
      <c r="N130" s="196" t="s">
        <v>44</v>
      </c>
      <c r="O130" s="71"/>
      <c r="P130" s="197">
        <f>O130*H130</f>
        <v>0</v>
      </c>
      <c r="Q130" s="197">
        <v>0</v>
      </c>
      <c r="R130" s="197">
        <f>Q130*H130</f>
        <v>0</v>
      </c>
      <c r="S130" s="197">
        <v>2E-3</v>
      </c>
      <c r="T130" s="198">
        <f>S130*H130</f>
        <v>0.15376200000000001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9" t="s">
        <v>149</v>
      </c>
      <c r="AT130" s="199" t="s">
        <v>145</v>
      </c>
      <c r="AU130" s="199" t="s">
        <v>89</v>
      </c>
      <c r="AY130" s="17" t="s">
        <v>143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7" t="s">
        <v>87</v>
      </c>
      <c r="BK130" s="200">
        <f>ROUND(I130*H130,2)</f>
        <v>0</v>
      </c>
      <c r="BL130" s="17" t="s">
        <v>149</v>
      </c>
      <c r="BM130" s="199" t="s">
        <v>805</v>
      </c>
    </row>
    <row r="131" spans="1:65" s="14" customFormat="1" ht="11.25">
      <c r="B131" s="212"/>
      <c r="C131" s="213"/>
      <c r="D131" s="203" t="s">
        <v>151</v>
      </c>
      <c r="E131" s="214" t="s">
        <v>1</v>
      </c>
      <c r="F131" s="215" t="s">
        <v>806</v>
      </c>
      <c r="G131" s="213"/>
      <c r="H131" s="216">
        <v>34.581000000000003</v>
      </c>
      <c r="I131" s="217"/>
      <c r="J131" s="213"/>
      <c r="K131" s="213"/>
      <c r="L131" s="218"/>
      <c r="M131" s="219"/>
      <c r="N131" s="220"/>
      <c r="O131" s="220"/>
      <c r="P131" s="220"/>
      <c r="Q131" s="220"/>
      <c r="R131" s="220"/>
      <c r="S131" s="220"/>
      <c r="T131" s="221"/>
      <c r="AT131" s="222" t="s">
        <v>151</v>
      </c>
      <c r="AU131" s="222" t="s">
        <v>89</v>
      </c>
      <c r="AV131" s="14" t="s">
        <v>89</v>
      </c>
      <c r="AW131" s="14" t="s">
        <v>33</v>
      </c>
      <c r="AX131" s="14" t="s">
        <v>79</v>
      </c>
      <c r="AY131" s="222" t="s">
        <v>143</v>
      </c>
    </row>
    <row r="132" spans="1:65" s="14" customFormat="1" ht="11.25">
      <c r="B132" s="212"/>
      <c r="C132" s="213"/>
      <c r="D132" s="203" t="s">
        <v>151</v>
      </c>
      <c r="E132" s="214" t="s">
        <v>1</v>
      </c>
      <c r="F132" s="215" t="s">
        <v>807</v>
      </c>
      <c r="G132" s="213"/>
      <c r="H132" s="216">
        <v>42.3</v>
      </c>
      <c r="I132" s="217"/>
      <c r="J132" s="213"/>
      <c r="K132" s="213"/>
      <c r="L132" s="218"/>
      <c r="M132" s="219"/>
      <c r="N132" s="220"/>
      <c r="O132" s="220"/>
      <c r="P132" s="220"/>
      <c r="Q132" s="220"/>
      <c r="R132" s="220"/>
      <c r="S132" s="220"/>
      <c r="T132" s="221"/>
      <c r="AT132" s="222" t="s">
        <v>151</v>
      </c>
      <c r="AU132" s="222" t="s">
        <v>89</v>
      </c>
      <c r="AV132" s="14" t="s">
        <v>89</v>
      </c>
      <c r="AW132" s="14" t="s">
        <v>33</v>
      </c>
      <c r="AX132" s="14" t="s">
        <v>79</v>
      </c>
      <c r="AY132" s="222" t="s">
        <v>143</v>
      </c>
    </row>
    <row r="133" spans="1:65" s="15" customFormat="1" ht="11.25">
      <c r="B133" s="223"/>
      <c r="C133" s="224"/>
      <c r="D133" s="203" t="s">
        <v>151</v>
      </c>
      <c r="E133" s="225" t="s">
        <v>1</v>
      </c>
      <c r="F133" s="226" t="s">
        <v>154</v>
      </c>
      <c r="G133" s="224"/>
      <c r="H133" s="227">
        <v>76.881</v>
      </c>
      <c r="I133" s="228"/>
      <c r="J133" s="224"/>
      <c r="K133" s="224"/>
      <c r="L133" s="229"/>
      <c r="M133" s="230"/>
      <c r="N133" s="231"/>
      <c r="O133" s="231"/>
      <c r="P133" s="231"/>
      <c r="Q133" s="231"/>
      <c r="R133" s="231"/>
      <c r="S133" s="231"/>
      <c r="T133" s="232"/>
      <c r="AT133" s="233" t="s">
        <v>151</v>
      </c>
      <c r="AU133" s="233" t="s">
        <v>89</v>
      </c>
      <c r="AV133" s="15" t="s">
        <v>149</v>
      </c>
      <c r="AW133" s="15" t="s">
        <v>33</v>
      </c>
      <c r="AX133" s="15" t="s">
        <v>87</v>
      </c>
      <c r="AY133" s="233" t="s">
        <v>143</v>
      </c>
    </row>
    <row r="134" spans="1:65" s="2" customFormat="1" ht="24.2" customHeight="1">
      <c r="A134" s="34"/>
      <c r="B134" s="35"/>
      <c r="C134" s="187" t="s">
        <v>162</v>
      </c>
      <c r="D134" s="187" t="s">
        <v>145</v>
      </c>
      <c r="E134" s="188" t="s">
        <v>808</v>
      </c>
      <c r="F134" s="189" t="s">
        <v>809</v>
      </c>
      <c r="G134" s="190" t="s">
        <v>212</v>
      </c>
      <c r="H134" s="191">
        <v>51.677</v>
      </c>
      <c r="I134" s="192"/>
      <c r="J134" s="193">
        <f>ROUND(I134*H134,2)</f>
        <v>0</v>
      </c>
      <c r="K134" s="194"/>
      <c r="L134" s="39"/>
      <c r="M134" s="195" t="s">
        <v>1</v>
      </c>
      <c r="N134" s="196" t="s">
        <v>44</v>
      </c>
      <c r="O134" s="71"/>
      <c r="P134" s="197">
        <f>O134*H134</f>
        <v>0</v>
      </c>
      <c r="Q134" s="197">
        <v>0</v>
      </c>
      <c r="R134" s="197">
        <f>Q134*H134</f>
        <v>0</v>
      </c>
      <c r="S134" s="197">
        <v>5.0000000000000001E-3</v>
      </c>
      <c r="T134" s="198">
        <f>S134*H134</f>
        <v>0.25838499999999998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9" t="s">
        <v>149</v>
      </c>
      <c r="AT134" s="199" t="s">
        <v>145</v>
      </c>
      <c r="AU134" s="199" t="s">
        <v>89</v>
      </c>
      <c r="AY134" s="17" t="s">
        <v>143</v>
      </c>
      <c r="BE134" s="200">
        <f>IF(N134="základní",J134,0)</f>
        <v>0</v>
      </c>
      <c r="BF134" s="200">
        <f>IF(N134="snížená",J134,0)</f>
        <v>0</v>
      </c>
      <c r="BG134" s="200">
        <f>IF(N134="zákl. přenesená",J134,0)</f>
        <v>0</v>
      </c>
      <c r="BH134" s="200">
        <f>IF(N134="sníž. přenesená",J134,0)</f>
        <v>0</v>
      </c>
      <c r="BI134" s="200">
        <f>IF(N134="nulová",J134,0)</f>
        <v>0</v>
      </c>
      <c r="BJ134" s="17" t="s">
        <v>87</v>
      </c>
      <c r="BK134" s="200">
        <f>ROUND(I134*H134,2)</f>
        <v>0</v>
      </c>
      <c r="BL134" s="17" t="s">
        <v>149</v>
      </c>
      <c r="BM134" s="199" t="s">
        <v>810</v>
      </c>
    </row>
    <row r="135" spans="1:65" s="14" customFormat="1" ht="11.25">
      <c r="B135" s="212"/>
      <c r="C135" s="213"/>
      <c r="D135" s="203" t="s">
        <v>151</v>
      </c>
      <c r="E135" s="214" t="s">
        <v>1</v>
      </c>
      <c r="F135" s="215" t="s">
        <v>811</v>
      </c>
      <c r="G135" s="213"/>
      <c r="H135" s="216">
        <v>51.677</v>
      </c>
      <c r="I135" s="217"/>
      <c r="J135" s="213"/>
      <c r="K135" s="213"/>
      <c r="L135" s="218"/>
      <c r="M135" s="219"/>
      <c r="N135" s="220"/>
      <c r="O135" s="220"/>
      <c r="P135" s="220"/>
      <c r="Q135" s="220"/>
      <c r="R135" s="220"/>
      <c r="S135" s="220"/>
      <c r="T135" s="221"/>
      <c r="AT135" s="222" t="s">
        <v>151</v>
      </c>
      <c r="AU135" s="222" t="s">
        <v>89</v>
      </c>
      <c r="AV135" s="14" t="s">
        <v>89</v>
      </c>
      <c r="AW135" s="14" t="s">
        <v>33</v>
      </c>
      <c r="AX135" s="14" t="s">
        <v>79</v>
      </c>
      <c r="AY135" s="222" t="s">
        <v>143</v>
      </c>
    </row>
    <row r="136" spans="1:65" s="15" customFormat="1" ht="11.25">
      <c r="B136" s="223"/>
      <c r="C136" s="224"/>
      <c r="D136" s="203" t="s">
        <v>151</v>
      </c>
      <c r="E136" s="225" t="s">
        <v>1</v>
      </c>
      <c r="F136" s="226" t="s">
        <v>154</v>
      </c>
      <c r="G136" s="224"/>
      <c r="H136" s="227">
        <v>51.677</v>
      </c>
      <c r="I136" s="228"/>
      <c r="J136" s="224"/>
      <c r="K136" s="224"/>
      <c r="L136" s="229"/>
      <c r="M136" s="230"/>
      <c r="N136" s="231"/>
      <c r="O136" s="231"/>
      <c r="P136" s="231"/>
      <c r="Q136" s="231"/>
      <c r="R136" s="231"/>
      <c r="S136" s="231"/>
      <c r="T136" s="232"/>
      <c r="AT136" s="233" t="s">
        <v>151</v>
      </c>
      <c r="AU136" s="233" t="s">
        <v>89</v>
      </c>
      <c r="AV136" s="15" t="s">
        <v>149</v>
      </c>
      <c r="AW136" s="15" t="s">
        <v>33</v>
      </c>
      <c r="AX136" s="15" t="s">
        <v>87</v>
      </c>
      <c r="AY136" s="233" t="s">
        <v>143</v>
      </c>
    </row>
    <row r="137" spans="1:65" s="12" customFormat="1" ht="22.9" customHeight="1">
      <c r="B137" s="171"/>
      <c r="C137" s="172"/>
      <c r="D137" s="173" t="s">
        <v>78</v>
      </c>
      <c r="E137" s="185" t="s">
        <v>812</v>
      </c>
      <c r="F137" s="185" t="s">
        <v>813</v>
      </c>
      <c r="G137" s="172"/>
      <c r="H137" s="172"/>
      <c r="I137" s="175"/>
      <c r="J137" s="186">
        <f>BK137</f>
        <v>0</v>
      </c>
      <c r="K137" s="172"/>
      <c r="L137" s="177"/>
      <c r="M137" s="178"/>
      <c r="N137" s="179"/>
      <c r="O137" s="179"/>
      <c r="P137" s="180">
        <f>SUM(P138:P151)</f>
        <v>0</v>
      </c>
      <c r="Q137" s="179"/>
      <c r="R137" s="180">
        <f>SUM(R138:R151)</f>
        <v>0</v>
      </c>
      <c r="S137" s="179"/>
      <c r="T137" s="181">
        <f>SUM(T138:T151)</f>
        <v>0</v>
      </c>
      <c r="AR137" s="182" t="s">
        <v>87</v>
      </c>
      <c r="AT137" s="183" t="s">
        <v>78</v>
      </c>
      <c r="AU137" s="183" t="s">
        <v>87</v>
      </c>
      <c r="AY137" s="182" t="s">
        <v>143</v>
      </c>
      <c r="BK137" s="184">
        <f>SUM(BK138:BK151)</f>
        <v>0</v>
      </c>
    </row>
    <row r="138" spans="1:65" s="2" customFormat="1" ht="16.5" customHeight="1">
      <c r="A138" s="34"/>
      <c r="B138" s="35"/>
      <c r="C138" s="187" t="s">
        <v>149</v>
      </c>
      <c r="D138" s="187" t="s">
        <v>145</v>
      </c>
      <c r="E138" s="188" t="s">
        <v>814</v>
      </c>
      <c r="F138" s="189" t="s">
        <v>815</v>
      </c>
      <c r="G138" s="190" t="s">
        <v>199</v>
      </c>
      <c r="H138" s="191">
        <v>15.964</v>
      </c>
      <c r="I138" s="192"/>
      <c r="J138" s="193">
        <f>ROUND(I138*H138,2)</f>
        <v>0</v>
      </c>
      <c r="K138" s="194"/>
      <c r="L138" s="39"/>
      <c r="M138" s="195" t="s">
        <v>1</v>
      </c>
      <c r="N138" s="196" t="s">
        <v>44</v>
      </c>
      <c r="O138" s="71"/>
      <c r="P138" s="197">
        <f>O138*H138</f>
        <v>0</v>
      </c>
      <c r="Q138" s="197">
        <v>0</v>
      </c>
      <c r="R138" s="197">
        <f>Q138*H138</f>
        <v>0</v>
      </c>
      <c r="S138" s="197">
        <v>0</v>
      </c>
      <c r="T138" s="198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9" t="s">
        <v>149</v>
      </c>
      <c r="AT138" s="199" t="s">
        <v>145</v>
      </c>
      <c r="AU138" s="199" t="s">
        <v>89</v>
      </c>
      <c r="AY138" s="17" t="s">
        <v>143</v>
      </c>
      <c r="BE138" s="200">
        <f>IF(N138="základní",J138,0)</f>
        <v>0</v>
      </c>
      <c r="BF138" s="200">
        <f>IF(N138="snížená",J138,0)</f>
        <v>0</v>
      </c>
      <c r="BG138" s="200">
        <f>IF(N138="zákl. přenesená",J138,0)</f>
        <v>0</v>
      </c>
      <c r="BH138" s="200">
        <f>IF(N138="sníž. přenesená",J138,0)</f>
        <v>0</v>
      </c>
      <c r="BI138" s="200">
        <f>IF(N138="nulová",J138,0)</f>
        <v>0</v>
      </c>
      <c r="BJ138" s="17" t="s">
        <v>87</v>
      </c>
      <c r="BK138" s="200">
        <f>ROUND(I138*H138,2)</f>
        <v>0</v>
      </c>
      <c r="BL138" s="17" t="s">
        <v>149</v>
      </c>
      <c r="BM138" s="199" t="s">
        <v>816</v>
      </c>
    </row>
    <row r="139" spans="1:65" s="13" customFormat="1" ht="11.25">
      <c r="B139" s="201"/>
      <c r="C139" s="202"/>
      <c r="D139" s="203" t="s">
        <v>151</v>
      </c>
      <c r="E139" s="204" t="s">
        <v>1</v>
      </c>
      <c r="F139" s="205" t="s">
        <v>817</v>
      </c>
      <c r="G139" s="202"/>
      <c r="H139" s="204" t="s">
        <v>1</v>
      </c>
      <c r="I139" s="206"/>
      <c r="J139" s="202"/>
      <c r="K139" s="202"/>
      <c r="L139" s="207"/>
      <c r="M139" s="208"/>
      <c r="N139" s="209"/>
      <c r="O139" s="209"/>
      <c r="P139" s="209"/>
      <c r="Q139" s="209"/>
      <c r="R139" s="209"/>
      <c r="S139" s="209"/>
      <c r="T139" s="210"/>
      <c r="AT139" s="211" t="s">
        <v>151</v>
      </c>
      <c r="AU139" s="211" t="s">
        <v>89</v>
      </c>
      <c r="AV139" s="13" t="s">
        <v>87</v>
      </c>
      <c r="AW139" s="13" t="s">
        <v>33</v>
      </c>
      <c r="AX139" s="13" t="s">
        <v>79</v>
      </c>
      <c r="AY139" s="211" t="s">
        <v>143</v>
      </c>
    </row>
    <row r="140" spans="1:65" s="14" customFormat="1" ht="11.25">
      <c r="B140" s="212"/>
      <c r="C140" s="213"/>
      <c r="D140" s="203" t="s">
        <v>151</v>
      </c>
      <c r="E140" s="214" t="s">
        <v>1</v>
      </c>
      <c r="F140" s="215" t="s">
        <v>818</v>
      </c>
      <c r="G140" s="213"/>
      <c r="H140" s="216">
        <v>41.472000000000001</v>
      </c>
      <c r="I140" s="217"/>
      <c r="J140" s="213"/>
      <c r="K140" s="213"/>
      <c r="L140" s="218"/>
      <c r="M140" s="219"/>
      <c r="N140" s="220"/>
      <c r="O140" s="220"/>
      <c r="P140" s="220"/>
      <c r="Q140" s="220"/>
      <c r="R140" s="220"/>
      <c r="S140" s="220"/>
      <c r="T140" s="221"/>
      <c r="AT140" s="222" t="s">
        <v>151</v>
      </c>
      <c r="AU140" s="222" t="s">
        <v>89</v>
      </c>
      <c r="AV140" s="14" t="s">
        <v>89</v>
      </c>
      <c r="AW140" s="14" t="s">
        <v>33</v>
      </c>
      <c r="AX140" s="14" t="s">
        <v>79</v>
      </c>
      <c r="AY140" s="222" t="s">
        <v>143</v>
      </c>
    </row>
    <row r="141" spans="1:65" s="13" customFormat="1" ht="11.25">
      <c r="B141" s="201"/>
      <c r="C141" s="202"/>
      <c r="D141" s="203" t="s">
        <v>151</v>
      </c>
      <c r="E141" s="204" t="s">
        <v>1</v>
      </c>
      <c r="F141" s="205" t="s">
        <v>819</v>
      </c>
      <c r="G141" s="202"/>
      <c r="H141" s="204" t="s">
        <v>1</v>
      </c>
      <c r="I141" s="206"/>
      <c r="J141" s="202"/>
      <c r="K141" s="202"/>
      <c r="L141" s="207"/>
      <c r="M141" s="208"/>
      <c r="N141" s="209"/>
      <c r="O141" s="209"/>
      <c r="P141" s="209"/>
      <c r="Q141" s="209"/>
      <c r="R141" s="209"/>
      <c r="S141" s="209"/>
      <c r="T141" s="210"/>
      <c r="AT141" s="211" t="s">
        <v>151</v>
      </c>
      <c r="AU141" s="211" t="s">
        <v>89</v>
      </c>
      <c r="AV141" s="13" t="s">
        <v>87</v>
      </c>
      <c r="AW141" s="13" t="s">
        <v>33</v>
      </c>
      <c r="AX141" s="13" t="s">
        <v>79</v>
      </c>
      <c r="AY141" s="211" t="s">
        <v>143</v>
      </c>
    </row>
    <row r="142" spans="1:65" s="14" customFormat="1" ht="11.25">
      <c r="B142" s="212"/>
      <c r="C142" s="213"/>
      <c r="D142" s="203" t="s">
        <v>151</v>
      </c>
      <c r="E142" s="214" t="s">
        <v>1</v>
      </c>
      <c r="F142" s="215" t="s">
        <v>820</v>
      </c>
      <c r="G142" s="213"/>
      <c r="H142" s="216">
        <v>-25.92</v>
      </c>
      <c r="I142" s="217"/>
      <c r="J142" s="213"/>
      <c r="K142" s="213"/>
      <c r="L142" s="218"/>
      <c r="M142" s="219"/>
      <c r="N142" s="220"/>
      <c r="O142" s="220"/>
      <c r="P142" s="220"/>
      <c r="Q142" s="220"/>
      <c r="R142" s="220"/>
      <c r="S142" s="220"/>
      <c r="T142" s="221"/>
      <c r="AT142" s="222" t="s">
        <v>151</v>
      </c>
      <c r="AU142" s="222" t="s">
        <v>89</v>
      </c>
      <c r="AV142" s="14" t="s">
        <v>89</v>
      </c>
      <c r="AW142" s="14" t="s">
        <v>33</v>
      </c>
      <c r="AX142" s="14" t="s">
        <v>79</v>
      </c>
      <c r="AY142" s="222" t="s">
        <v>143</v>
      </c>
    </row>
    <row r="143" spans="1:65" s="13" customFormat="1" ht="11.25">
      <c r="B143" s="201"/>
      <c r="C143" s="202"/>
      <c r="D143" s="203" t="s">
        <v>151</v>
      </c>
      <c r="E143" s="204" t="s">
        <v>1</v>
      </c>
      <c r="F143" s="205" t="s">
        <v>821</v>
      </c>
      <c r="G143" s="202"/>
      <c r="H143" s="204" t="s">
        <v>1</v>
      </c>
      <c r="I143" s="206"/>
      <c r="J143" s="202"/>
      <c r="K143" s="202"/>
      <c r="L143" s="207"/>
      <c r="M143" s="208"/>
      <c r="N143" s="209"/>
      <c r="O143" s="209"/>
      <c r="P143" s="209"/>
      <c r="Q143" s="209"/>
      <c r="R143" s="209"/>
      <c r="S143" s="209"/>
      <c r="T143" s="210"/>
      <c r="AT143" s="211" t="s">
        <v>151</v>
      </c>
      <c r="AU143" s="211" t="s">
        <v>89</v>
      </c>
      <c r="AV143" s="13" t="s">
        <v>87</v>
      </c>
      <c r="AW143" s="13" t="s">
        <v>33</v>
      </c>
      <c r="AX143" s="13" t="s">
        <v>79</v>
      </c>
      <c r="AY143" s="211" t="s">
        <v>143</v>
      </c>
    </row>
    <row r="144" spans="1:65" s="14" customFormat="1" ht="11.25">
      <c r="B144" s="212"/>
      <c r="C144" s="213"/>
      <c r="D144" s="203" t="s">
        <v>151</v>
      </c>
      <c r="E144" s="214" t="s">
        <v>1</v>
      </c>
      <c r="F144" s="215" t="s">
        <v>822</v>
      </c>
      <c r="G144" s="213"/>
      <c r="H144" s="216">
        <v>0.41199999999999998</v>
      </c>
      <c r="I144" s="217"/>
      <c r="J144" s="213"/>
      <c r="K144" s="213"/>
      <c r="L144" s="218"/>
      <c r="M144" s="219"/>
      <c r="N144" s="220"/>
      <c r="O144" s="220"/>
      <c r="P144" s="220"/>
      <c r="Q144" s="220"/>
      <c r="R144" s="220"/>
      <c r="S144" s="220"/>
      <c r="T144" s="221"/>
      <c r="AT144" s="222" t="s">
        <v>151</v>
      </c>
      <c r="AU144" s="222" t="s">
        <v>89</v>
      </c>
      <c r="AV144" s="14" t="s">
        <v>89</v>
      </c>
      <c r="AW144" s="14" t="s">
        <v>33</v>
      </c>
      <c r="AX144" s="14" t="s">
        <v>79</v>
      </c>
      <c r="AY144" s="222" t="s">
        <v>143</v>
      </c>
    </row>
    <row r="145" spans="1:65" s="15" customFormat="1" ht="11.25">
      <c r="B145" s="223"/>
      <c r="C145" s="224"/>
      <c r="D145" s="203" t="s">
        <v>151</v>
      </c>
      <c r="E145" s="225" t="s">
        <v>1</v>
      </c>
      <c r="F145" s="226" t="s">
        <v>154</v>
      </c>
      <c r="G145" s="224"/>
      <c r="H145" s="227">
        <v>15.964</v>
      </c>
      <c r="I145" s="228"/>
      <c r="J145" s="224"/>
      <c r="K145" s="224"/>
      <c r="L145" s="229"/>
      <c r="M145" s="230"/>
      <c r="N145" s="231"/>
      <c r="O145" s="231"/>
      <c r="P145" s="231"/>
      <c r="Q145" s="231"/>
      <c r="R145" s="231"/>
      <c r="S145" s="231"/>
      <c r="T145" s="232"/>
      <c r="AT145" s="233" t="s">
        <v>151</v>
      </c>
      <c r="AU145" s="233" t="s">
        <v>89</v>
      </c>
      <c r="AV145" s="15" t="s">
        <v>149</v>
      </c>
      <c r="AW145" s="15" t="s">
        <v>33</v>
      </c>
      <c r="AX145" s="15" t="s">
        <v>87</v>
      </c>
      <c r="AY145" s="233" t="s">
        <v>143</v>
      </c>
    </row>
    <row r="146" spans="1:65" s="2" customFormat="1" ht="24.2" customHeight="1">
      <c r="A146" s="34"/>
      <c r="B146" s="35"/>
      <c r="C146" s="187" t="s">
        <v>175</v>
      </c>
      <c r="D146" s="187" t="s">
        <v>145</v>
      </c>
      <c r="E146" s="188" t="s">
        <v>823</v>
      </c>
      <c r="F146" s="189" t="s">
        <v>824</v>
      </c>
      <c r="G146" s="190" t="s">
        <v>199</v>
      </c>
      <c r="H146" s="191">
        <v>15.964</v>
      </c>
      <c r="I146" s="192"/>
      <c r="J146" s="193">
        <f>ROUND(I146*H146,2)</f>
        <v>0</v>
      </c>
      <c r="K146" s="194"/>
      <c r="L146" s="39"/>
      <c r="M146" s="195" t="s">
        <v>1</v>
      </c>
      <c r="N146" s="196" t="s">
        <v>44</v>
      </c>
      <c r="O146" s="71"/>
      <c r="P146" s="197">
        <f>O146*H146</f>
        <v>0</v>
      </c>
      <c r="Q146" s="197">
        <v>0</v>
      </c>
      <c r="R146" s="197">
        <f>Q146*H146</f>
        <v>0</v>
      </c>
      <c r="S146" s="197">
        <v>0</v>
      </c>
      <c r="T146" s="198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9" t="s">
        <v>149</v>
      </c>
      <c r="AT146" s="199" t="s">
        <v>145</v>
      </c>
      <c r="AU146" s="199" t="s">
        <v>89</v>
      </c>
      <c r="AY146" s="17" t="s">
        <v>143</v>
      </c>
      <c r="BE146" s="200">
        <f>IF(N146="základní",J146,0)</f>
        <v>0</v>
      </c>
      <c r="BF146" s="200">
        <f>IF(N146="snížená",J146,0)</f>
        <v>0</v>
      </c>
      <c r="BG146" s="200">
        <f>IF(N146="zákl. přenesená",J146,0)</f>
        <v>0</v>
      </c>
      <c r="BH146" s="200">
        <f>IF(N146="sníž. přenesená",J146,0)</f>
        <v>0</v>
      </c>
      <c r="BI146" s="200">
        <f>IF(N146="nulová",J146,0)</f>
        <v>0</v>
      </c>
      <c r="BJ146" s="17" t="s">
        <v>87</v>
      </c>
      <c r="BK146" s="200">
        <f>ROUND(I146*H146,2)</f>
        <v>0</v>
      </c>
      <c r="BL146" s="17" t="s">
        <v>149</v>
      </c>
      <c r="BM146" s="199" t="s">
        <v>825</v>
      </c>
    </row>
    <row r="147" spans="1:65" s="14" customFormat="1" ht="11.25">
      <c r="B147" s="212"/>
      <c r="C147" s="213"/>
      <c r="D147" s="203" t="s">
        <v>151</v>
      </c>
      <c r="E147" s="214" t="s">
        <v>1</v>
      </c>
      <c r="F147" s="215" t="s">
        <v>826</v>
      </c>
      <c r="G147" s="213"/>
      <c r="H147" s="216">
        <v>15.964</v>
      </c>
      <c r="I147" s="217"/>
      <c r="J147" s="213"/>
      <c r="K147" s="213"/>
      <c r="L147" s="218"/>
      <c r="M147" s="219"/>
      <c r="N147" s="220"/>
      <c r="O147" s="220"/>
      <c r="P147" s="220"/>
      <c r="Q147" s="220"/>
      <c r="R147" s="220"/>
      <c r="S147" s="220"/>
      <c r="T147" s="221"/>
      <c r="AT147" s="222" t="s">
        <v>151</v>
      </c>
      <c r="AU147" s="222" t="s">
        <v>89</v>
      </c>
      <c r="AV147" s="14" t="s">
        <v>89</v>
      </c>
      <c r="AW147" s="14" t="s">
        <v>33</v>
      </c>
      <c r="AX147" s="14" t="s">
        <v>79</v>
      </c>
      <c r="AY147" s="222" t="s">
        <v>143</v>
      </c>
    </row>
    <row r="148" spans="1:65" s="15" customFormat="1" ht="11.25">
      <c r="B148" s="223"/>
      <c r="C148" s="224"/>
      <c r="D148" s="203" t="s">
        <v>151</v>
      </c>
      <c r="E148" s="225" t="s">
        <v>1</v>
      </c>
      <c r="F148" s="226" t="s">
        <v>154</v>
      </c>
      <c r="G148" s="224"/>
      <c r="H148" s="227">
        <v>15.964</v>
      </c>
      <c r="I148" s="228"/>
      <c r="J148" s="224"/>
      <c r="K148" s="224"/>
      <c r="L148" s="229"/>
      <c r="M148" s="230"/>
      <c r="N148" s="231"/>
      <c r="O148" s="231"/>
      <c r="P148" s="231"/>
      <c r="Q148" s="231"/>
      <c r="R148" s="231"/>
      <c r="S148" s="231"/>
      <c r="T148" s="232"/>
      <c r="AT148" s="233" t="s">
        <v>151</v>
      </c>
      <c r="AU148" s="233" t="s">
        <v>89</v>
      </c>
      <c r="AV148" s="15" t="s">
        <v>149</v>
      </c>
      <c r="AW148" s="15" t="s">
        <v>33</v>
      </c>
      <c r="AX148" s="15" t="s">
        <v>87</v>
      </c>
      <c r="AY148" s="233" t="s">
        <v>143</v>
      </c>
    </row>
    <row r="149" spans="1:65" s="2" customFormat="1" ht="16.5" customHeight="1">
      <c r="A149" s="34"/>
      <c r="B149" s="35"/>
      <c r="C149" s="187" t="s">
        <v>187</v>
      </c>
      <c r="D149" s="187" t="s">
        <v>145</v>
      </c>
      <c r="E149" s="188" t="s">
        <v>827</v>
      </c>
      <c r="F149" s="189" t="s">
        <v>172</v>
      </c>
      <c r="G149" s="190" t="s">
        <v>148</v>
      </c>
      <c r="H149" s="191">
        <v>8.8689999999999998</v>
      </c>
      <c r="I149" s="192"/>
      <c r="J149" s="193">
        <f>ROUND(I149*H149,2)</f>
        <v>0</v>
      </c>
      <c r="K149" s="194"/>
      <c r="L149" s="39"/>
      <c r="M149" s="195" t="s">
        <v>1</v>
      </c>
      <c r="N149" s="196" t="s">
        <v>44</v>
      </c>
      <c r="O149" s="71"/>
      <c r="P149" s="197">
        <f>O149*H149</f>
        <v>0</v>
      </c>
      <c r="Q149" s="197">
        <v>0</v>
      </c>
      <c r="R149" s="197">
        <f>Q149*H149</f>
        <v>0</v>
      </c>
      <c r="S149" s="197">
        <v>0</v>
      </c>
      <c r="T149" s="198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9" t="s">
        <v>149</v>
      </c>
      <c r="AT149" s="199" t="s">
        <v>145</v>
      </c>
      <c r="AU149" s="199" t="s">
        <v>89</v>
      </c>
      <c r="AY149" s="17" t="s">
        <v>143</v>
      </c>
      <c r="BE149" s="200">
        <f>IF(N149="základní",J149,0)</f>
        <v>0</v>
      </c>
      <c r="BF149" s="200">
        <f>IF(N149="snížená",J149,0)</f>
        <v>0</v>
      </c>
      <c r="BG149" s="200">
        <f>IF(N149="zákl. přenesená",J149,0)</f>
        <v>0</v>
      </c>
      <c r="BH149" s="200">
        <f>IF(N149="sníž. přenesená",J149,0)</f>
        <v>0</v>
      </c>
      <c r="BI149" s="200">
        <f>IF(N149="nulová",J149,0)</f>
        <v>0</v>
      </c>
      <c r="BJ149" s="17" t="s">
        <v>87</v>
      </c>
      <c r="BK149" s="200">
        <f>ROUND(I149*H149,2)</f>
        <v>0</v>
      </c>
      <c r="BL149" s="17" t="s">
        <v>149</v>
      </c>
      <c r="BM149" s="199" t="s">
        <v>828</v>
      </c>
    </row>
    <row r="150" spans="1:65" s="14" customFormat="1" ht="11.25">
      <c r="B150" s="212"/>
      <c r="C150" s="213"/>
      <c r="D150" s="203" t="s">
        <v>151</v>
      </c>
      <c r="E150" s="214" t="s">
        <v>1</v>
      </c>
      <c r="F150" s="215" t="s">
        <v>829</v>
      </c>
      <c r="G150" s="213"/>
      <c r="H150" s="216">
        <v>8.8689999999999998</v>
      </c>
      <c r="I150" s="217"/>
      <c r="J150" s="213"/>
      <c r="K150" s="213"/>
      <c r="L150" s="218"/>
      <c r="M150" s="219"/>
      <c r="N150" s="220"/>
      <c r="O150" s="220"/>
      <c r="P150" s="220"/>
      <c r="Q150" s="220"/>
      <c r="R150" s="220"/>
      <c r="S150" s="220"/>
      <c r="T150" s="221"/>
      <c r="AT150" s="222" t="s">
        <v>151</v>
      </c>
      <c r="AU150" s="222" t="s">
        <v>89</v>
      </c>
      <c r="AV150" s="14" t="s">
        <v>89</v>
      </c>
      <c r="AW150" s="14" t="s">
        <v>33</v>
      </c>
      <c r="AX150" s="14" t="s">
        <v>79</v>
      </c>
      <c r="AY150" s="222" t="s">
        <v>143</v>
      </c>
    </row>
    <row r="151" spans="1:65" s="15" customFormat="1" ht="11.25">
      <c r="B151" s="223"/>
      <c r="C151" s="224"/>
      <c r="D151" s="203" t="s">
        <v>151</v>
      </c>
      <c r="E151" s="225" t="s">
        <v>1</v>
      </c>
      <c r="F151" s="226" t="s">
        <v>154</v>
      </c>
      <c r="G151" s="224"/>
      <c r="H151" s="227">
        <v>8.8689999999999998</v>
      </c>
      <c r="I151" s="228"/>
      <c r="J151" s="224"/>
      <c r="K151" s="224"/>
      <c r="L151" s="229"/>
      <c r="M151" s="230"/>
      <c r="N151" s="231"/>
      <c r="O151" s="231"/>
      <c r="P151" s="231"/>
      <c r="Q151" s="231"/>
      <c r="R151" s="231"/>
      <c r="S151" s="231"/>
      <c r="T151" s="232"/>
      <c r="AT151" s="233" t="s">
        <v>151</v>
      </c>
      <c r="AU151" s="233" t="s">
        <v>89</v>
      </c>
      <c r="AV151" s="15" t="s">
        <v>149</v>
      </c>
      <c r="AW151" s="15" t="s">
        <v>33</v>
      </c>
      <c r="AX151" s="15" t="s">
        <v>87</v>
      </c>
      <c r="AY151" s="233" t="s">
        <v>143</v>
      </c>
    </row>
    <row r="152" spans="1:65" s="12" customFormat="1" ht="25.9" customHeight="1">
      <c r="B152" s="171"/>
      <c r="C152" s="172"/>
      <c r="D152" s="173" t="s">
        <v>78</v>
      </c>
      <c r="E152" s="174" t="s">
        <v>355</v>
      </c>
      <c r="F152" s="174" t="s">
        <v>356</v>
      </c>
      <c r="G152" s="172"/>
      <c r="H152" s="172"/>
      <c r="I152" s="175"/>
      <c r="J152" s="176">
        <f>BK152</f>
        <v>0</v>
      </c>
      <c r="K152" s="172"/>
      <c r="L152" s="177"/>
      <c r="M152" s="178"/>
      <c r="N152" s="179"/>
      <c r="O152" s="179"/>
      <c r="P152" s="180">
        <f>P153</f>
        <v>0</v>
      </c>
      <c r="Q152" s="179"/>
      <c r="R152" s="180">
        <f>R153</f>
        <v>0.69148328000000003</v>
      </c>
      <c r="S152" s="179"/>
      <c r="T152" s="181">
        <f>T153</f>
        <v>0</v>
      </c>
      <c r="AR152" s="182" t="s">
        <v>89</v>
      </c>
      <c r="AT152" s="183" t="s">
        <v>78</v>
      </c>
      <c r="AU152" s="183" t="s">
        <v>79</v>
      </c>
      <c r="AY152" s="182" t="s">
        <v>143</v>
      </c>
      <c r="BK152" s="184">
        <f>BK153</f>
        <v>0</v>
      </c>
    </row>
    <row r="153" spans="1:65" s="12" customFormat="1" ht="22.9" customHeight="1">
      <c r="B153" s="171"/>
      <c r="C153" s="172"/>
      <c r="D153" s="173" t="s">
        <v>78</v>
      </c>
      <c r="E153" s="185" t="s">
        <v>830</v>
      </c>
      <c r="F153" s="185" t="s">
        <v>831</v>
      </c>
      <c r="G153" s="172"/>
      <c r="H153" s="172"/>
      <c r="I153" s="175"/>
      <c r="J153" s="186">
        <f>BK153</f>
        <v>0</v>
      </c>
      <c r="K153" s="172"/>
      <c r="L153" s="177"/>
      <c r="M153" s="178"/>
      <c r="N153" s="179"/>
      <c r="O153" s="179"/>
      <c r="P153" s="180">
        <f>SUM(P154:P305)</f>
        <v>0</v>
      </c>
      <c r="Q153" s="179"/>
      <c r="R153" s="180">
        <f>SUM(R154:R305)</f>
        <v>0.69148328000000003</v>
      </c>
      <c r="S153" s="179"/>
      <c r="T153" s="181">
        <f>SUM(T154:T305)</f>
        <v>0</v>
      </c>
      <c r="AR153" s="182" t="s">
        <v>89</v>
      </c>
      <c r="AT153" s="183" t="s">
        <v>78</v>
      </c>
      <c r="AU153" s="183" t="s">
        <v>87</v>
      </c>
      <c r="AY153" s="182" t="s">
        <v>143</v>
      </c>
      <c r="BK153" s="184">
        <f>SUM(BK154:BK305)</f>
        <v>0</v>
      </c>
    </row>
    <row r="154" spans="1:65" s="2" customFormat="1" ht="24.2" customHeight="1">
      <c r="A154" s="34"/>
      <c r="B154" s="35"/>
      <c r="C154" s="187" t="s">
        <v>195</v>
      </c>
      <c r="D154" s="187" t="s">
        <v>145</v>
      </c>
      <c r="E154" s="188" t="s">
        <v>832</v>
      </c>
      <c r="F154" s="189" t="s">
        <v>833</v>
      </c>
      <c r="G154" s="190" t="s">
        <v>212</v>
      </c>
      <c r="H154" s="191">
        <v>50</v>
      </c>
      <c r="I154" s="192"/>
      <c r="J154" s="193">
        <f>ROUND(I154*H154,2)</f>
        <v>0</v>
      </c>
      <c r="K154" s="194"/>
      <c r="L154" s="39"/>
      <c r="M154" s="195" t="s">
        <v>1</v>
      </c>
      <c r="N154" s="196" t="s">
        <v>44</v>
      </c>
      <c r="O154" s="71"/>
      <c r="P154" s="197">
        <f>O154*H154</f>
        <v>0</v>
      </c>
      <c r="Q154" s="197">
        <v>0</v>
      </c>
      <c r="R154" s="197">
        <f>Q154*H154</f>
        <v>0</v>
      </c>
      <c r="S154" s="197">
        <v>0</v>
      </c>
      <c r="T154" s="198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9" t="s">
        <v>286</v>
      </c>
      <c r="AT154" s="199" t="s">
        <v>145</v>
      </c>
      <c r="AU154" s="199" t="s">
        <v>89</v>
      </c>
      <c r="AY154" s="17" t="s">
        <v>143</v>
      </c>
      <c r="BE154" s="200">
        <f>IF(N154="základní",J154,0)</f>
        <v>0</v>
      </c>
      <c r="BF154" s="200">
        <f>IF(N154="snížená",J154,0)</f>
        <v>0</v>
      </c>
      <c r="BG154" s="200">
        <f>IF(N154="zákl. přenesená",J154,0)</f>
        <v>0</v>
      </c>
      <c r="BH154" s="200">
        <f>IF(N154="sníž. přenesená",J154,0)</f>
        <v>0</v>
      </c>
      <c r="BI154" s="200">
        <f>IF(N154="nulová",J154,0)</f>
        <v>0</v>
      </c>
      <c r="BJ154" s="17" t="s">
        <v>87</v>
      </c>
      <c r="BK154" s="200">
        <f>ROUND(I154*H154,2)</f>
        <v>0</v>
      </c>
      <c r="BL154" s="17" t="s">
        <v>286</v>
      </c>
      <c r="BM154" s="199" t="s">
        <v>834</v>
      </c>
    </row>
    <row r="155" spans="1:65" s="14" customFormat="1" ht="11.25">
      <c r="B155" s="212"/>
      <c r="C155" s="213"/>
      <c r="D155" s="203" t="s">
        <v>151</v>
      </c>
      <c r="E155" s="214" t="s">
        <v>1</v>
      </c>
      <c r="F155" s="215" t="s">
        <v>487</v>
      </c>
      <c r="G155" s="213"/>
      <c r="H155" s="216">
        <v>50</v>
      </c>
      <c r="I155" s="217"/>
      <c r="J155" s="213"/>
      <c r="K155" s="213"/>
      <c r="L155" s="218"/>
      <c r="M155" s="219"/>
      <c r="N155" s="220"/>
      <c r="O155" s="220"/>
      <c r="P155" s="220"/>
      <c r="Q155" s="220"/>
      <c r="R155" s="220"/>
      <c r="S155" s="220"/>
      <c r="T155" s="221"/>
      <c r="AT155" s="222" t="s">
        <v>151</v>
      </c>
      <c r="AU155" s="222" t="s">
        <v>89</v>
      </c>
      <c r="AV155" s="14" t="s">
        <v>89</v>
      </c>
      <c r="AW155" s="14" t="s">
        <v>33</v>
      </c>
      <c r="AX155" s="14" t="s">
        <v>79</v>
      </c>
      <c r="AY155" s="222" t="s">
        <v>143</v>
      </c>
    </row>
    <row r="156" spans="1:65" s="15" customFormat="1" ht="11.25">
      <c r="B156" s="223"/>
      <c r="C156" s="224"/>
      <c r="D156" s="203" t="s">
        <v>151</v>
      </c>
      <c r="E156" s="225" t="s">
        <v>1</v>
      </c>
      <c r="F156" s="226" t="s">
        <v>154</v>
      </c>
      <c r="G156" s="224"/>
      <c r="H156" s="227">
        <v>50</v>
      </c>
      <c r="I156" s="228"/>
      <c r="J156" s="224"/>
      <c r="K156" s="224"/>
      <c r="L156" s="229"/>
      <c r="M156" s="230"/>
      <c r="N156" s="231"/>
      <c r="O156" s="231"/>
      <c r="P156" s="231"/>
      <c r="Q156" s="231"/>
      <c r="R156" s="231"/>
      <c r="S156" s="231"/>
      <c r="T156" s="232"/>
      <c r="AT156" s="233" t="s">
        <v>151</v>
      </c>
      <c r="AU156" s="233" t="s">
        <v>89</v>
      </c>
      <c r="AV156" s="15" t="s">
        <v>149</v>
      </c>
      <c r="AW156" s="15" t="s">
        <v>33</v>
      </c>
      <c r="AX156" s="15" t="s">
        <v>87</v>
      </c>
      <c r="AY156" s="233" t="s">
        <v>143</v>
      </c>
    </row>
    <row r="157" spans="1:65" s="2" customFormat="1" ht="21.75" customHeight="1">
      <c r="A157" s="34"/>
      <c r="B157" s="35"/>
      <c r="C157" s="234" t="s">
        <v>200</v>
      </c>
      <c r="D157" s="234" t="s">
        <v>196</v>
      </c>
      <c r="E157" s="235" t="s">
        <v>835</v>
      </c>
      <c r="F157" s="236" t="s">
        <v>836</v>
      </c>
      <c r="G157" s="237" t="s">
        <v>212</v>
      </c>
      <c r="H157" s="238">
        <v>52.5</v>
      </c>
      <c r="I157" s="239"/>
      <c r="J157" s="240">
        <f>ROUND(I157*H157,2)</f>
        <v>0</v>
      </c>
      <c r="K157" s="241"/>
      <c r="L157" s="242"/>
      <c r="M157" s="243" t="s">
        <v>1</v>
      </c>
      <c r="N157" s="244" t="s">
        <v>44</v>
      </c>
      <c r="O157" s="71"/>
      <c r="P157" s="197">
        <f>O157*H157</f>
        <v>0</v>
      </c>
      <c r="Q157" s="197">
        <v>2.0000000000000001E-4</v>
      </c>
      <c r="R157" s="197">
        <f>Q157*H157</f>
        <v>1.0500000000000001E-2</v>
      </c>
      <c r="S157" s="197">
        <v>0</v>
      </c>
      <c r="T157" s="198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9" t="s">
        <v>370</v>
      </c>
      <c r="AT157" s="199" t="s">
        <v>196</v>
      </c>
      <c r="AU157" s="199" t="s">
        <v>89</v>
      </c>
      <c r="AY157" s="17" t="s">
        <v>143</v>
      </c>
      <c r="BE157" s="200">
        <f>IF(N157="základní",J157,0)</f>
        <v>0</v>
      </c>
      <c r="BF157" s="200">
        <f>IF(N157="snížená",J157,0)</f>
        <v>0</v>
      </c>
      <c r="BG157" s="200">
        <f>IF(N157="zákl. přenesená",J157,0)</f>
        <v>0</v>
      </c>
      <c r="BH157" s="200">
        <f>IF(N157="sníž. přenesená",J157,0)</f>
        <v>0</v>
      </c>
      <c r="BI157" s="200">
        <f>IF(N157="nulová",J157,0)</f>
        <v>0</v>
      </c>
      <c r="BJ157" s="17" t="s">
        <v>87</v>
      </c>
      <c r="BK157" s="200">
        <f>ROUND(I157*H157,2)</f>
        <v>0</v>
      </c>
      <c r="BL157" s="17" t="s">
        <v>286</v>
      </c>
      <c r="BM157" s="199" t="s">
        <v>837</v>
      </c>
    </row>
    <row r="158" spans="1:65" s="14" customFormat="1" ht="11.25">
      <c r="B158" s="212"/>
      <c r="C158" s="213"/>
      <c r="D158" s="203" t="s">
        <v>151</v>
      </c>
      <c r="E158" s="214" t="s">
        <v>1</v>
      </c>
      <c r="F158" s="215" t="s">
        <v>487</v>
      </c>
      <c r="G158" s="213"/>
      <c r="H158" s="216">
        <v>50</v>
      </c>
      <c r="I158" s="217"/>
      <c r="J158" s="213"/>
      <c r="K158" s="213"/>
      <c r="L158" s="218"/>
      <c r="M158" s="219"/>
      <c r="N158" s="220"/>
      <c r="O158" s="220"/>
      <c r="P158" s="220"/>
      <c r="Q158" s="220"/>
      <c r="R158" s="220"/>
      <c r="S158" s="220"/>
      <c r="T158" s="221"/>
      <c r="AT158" s="222" t="s">
        <v>151</v>
      </c>
      <c r="AU158" s="222" t="s">
        <v>89</v>
      </c>
      <c r="AV158" s="14" t="s">
        <v>89</v>
      </c>
      <c r="AW158" s="14" t="s">
        <v>33</v>
      </c>
      <c r="AX158" s="14" t="s">
        <v>79</v>
      </c>
      <c r="AY158" s="222" t="s">
        <v>143</v>
      </c>
    </row>
    <row r="159" spans="1:65" s="15" customFormat="1" ht="11.25">
      <c r="B159" s="223"/>
      <c r="C159" s="224"/>
      <c r="D159" s="203" t="s">
        <v>151</v>
      </c>
      <c r="E159" s="225" t="s">
        <v>1</v>
      </c>
      <c r="F159" s="226" t="s">
        <v>154</v>
      </c>
      <c r="G159" s="224"/>
      <c r="H159" s="227">
        <v>50</v>
      </c>
      <c r="I159" s="228"/>
      <c r="J159" s="224"/>
      <c r="K159" s="224"/>
      <c r="L159" s="229"/>
      <c r="M159" s="230"/>
      <c r="N159" s="231"/>
      <c r="O159" s="231"/>
      <c r="P159" s="231"/>
      <c r="Q159" s="231"/>
      <c r="R159" s="231"/>
      <c r="S159" s="231"/>
      <c r="T159" s="232"/>
      <c r="AT159" s="233" t="s">
        <v>151</v>
      </c>
      <c r="AU159" s="233" t="s">
        <v>89</v>
      </c>
      <c r="AV159" s="15" t="s">
        <v>149</v>
      </c>
      <c r="AW159" s="15" t="s">
        <v>33</v>
      </c>
      <c r="AX159" s="15" t="s">
        <v>87</v>
      </c>
      <c r="AY159" s="233" t="s">
        <v>143</v>
      </c>
    </row>
    <row r="160" spans="1:65" s="14" customFormat="1" ht="11.25">
      <c r="B160" s="212"/>
      <c r="C160" s="213"/>
      <c r="D160" s="203" t="s">
        <v>151</v>
      </c>
      <c r="E160" s="213"/>
      <c r="F160" s="215" t="s">
        <v>838</v>
      </c>
      <c r="G160" s="213"/>
      <c r="H160" s="216">
        <v>52.5</v>
      </c>
      <c r="I160" s="217"/>
      <c r="J160" s="213"/>
      <c r="K160" s="213"/>
      <c r="L160" s="218"/>
      <c r="M160" s="219"/>
      <c r="N160" s="220"/>
      <c r="O160" s="220"/>
      <c r="P160" s="220"/>
      <c r="Q160" s="220"/>
      <c r="R160" s="220"/>
      <c r="S160" s="220"/>
      <c r="T160" s="221"/>
      <c r="AT160" s="222" t="s">
        <v>151</v>
      </c>
      <c r="AU160" s="222" t="s">
        <v>89</v>
      </c>
      <c r="AV160" s="14" t="s">
        <v>89</v>
      </c>
      <c r="AW160" s="14" t="s">
        <v>4</v>
      </c>
      <c r="AX160" s="14" t="s">
        <v>87</v>
      </c>
      <c r="AY160" s="222" t="s">
        <v>143</v>
      </c>
    </row>
    <row r="161" spans="1:65" s="2" customFormat="1" ht="24.2" customHeight="1">
      <c r="A161" s="34"/>
      <c r="B161" s="35"/>
      <c r="C161" s="187" t="s">
        <v>209</v>
      </c>
      <c r="D161" s="187" t="s">
        <v>145</v>
      </c>
      <c r="E161" s="188" t="s">
        <v>839</v>
      </c>
      <c r="F161" s="189" t="s">
        <v>840</v>
      </c>
      <c r="G161" s="190" t="s">
        <v>212</v>
      </c>
      <c r="H161" s="191">
        <v>15</v>
      </c>
      <c r="I161" s="192"/>
      <c r="J161" s="193">
        <f>ROUND(I161*H161,2)</f>
        <v>0</v>
      </c>
      <c r="K161" s="194"/>
      <c r="L161" s="39"/>
      <c r="M161" s="195" t="s">
        <v>1</v>
      </c>
      <c r="N161" s="196" t="s">
        <v>44</v>
      </c>
      <c r="O161" s="71"/>
      <c r="P161" s="197">
        <f>O161*H161</f>
        <v>0</v>
      </c>
      <c r="Q161" s="197">
        <v>0</v>
      </c>
      <c r="R161" s="197">
        <f>Q161*H161</f>
        <v>0</v>
      </c>
      <c r="S161" s="197">
        <v>0</v>
      </c>
      <c r="T161" s="198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9" t="s">
        <v>286</v>
      </c>
      <c r="AT161" s="199" t="s">
        <v>145</v>
      </c>
      <c r="AU161" s="199" t="s">
        <v>89</v>
      </c>
      <c r="AY161" s="17" t="s">
        <v>143</v>
      </c>
      <c r="BE161" s="200">
        <f>IF(N161="základní",J161,0)</f>
        <v>0</v>
      </c>
      <c r="BF161" s="200">
        <f>IF(N161="snížená",J161,0)</f>
        <v>0</v>
      </c>
      <c r="BG161" s="200">
        <f>IF(N161="zákl. přenesená",J161,0)</f>
        <v>0</v>
      </c>
      <c r="BH161" s="200">
        <f>IF(N161="sníž. přenesená",J161,0)</f>
        <v>0</v>
      </c>
      <c r="BI161" s="200">
        <f>IF(N161="nulová",J161,0)</f>
        <v>0</v>
      </c>
      <c r="BJ161" s="17" t="s">
        <v>87</v>
      </c>
      <c r="BK161" s="200">
        <f>ROUND(I161*H161,2)</f>
        <v>0</v>
      </c>
      <c r="BL161" s="17" t="s">
        <v>286</v>
      </c>
      <c r="BM161" s="199" t="s">
        <v>841</v>
      </c>
    </row>
    <row r="162" spans="1:65" s="14" customFormat="1" ht="11.25">
      <c r="B162" s="212"/>
      <c r="C162" s="213"/>
      <c r="D162" s="203" t="s">
        <v>151</v>
      </c>
      <c r="E162" s="214" t="s">
        <v>1</v>
      </c>
      <c r="F162" s="215" t="s">
        <v>8</v>
      </c>
      <c r="G162" s="213"/>
      <c r="H162" s="216">
        <v>15</v>
      </c>
      <c r="I162" s="217"/>
      <c r="J162" s="213"/>
      <c r="K162" s="213"/>
      <c r="L162" s="218"/>
      <c r="M162" s="219"/>
      <c r="N162" s="220"/>
      <c r="O162" s="220"/>
      <c r="P162" s="220"/>
      <c r="Q162" s="220"/>
      <c r="R162" s="220"/>
      <c r="S162" s="220"/>
      <c r="T162" s="221"/>
      <c r="AT162" s="222" t="s">
        <v>151</v>
      </c>
      <c r="AU162" s="222" t="s">
        <v>89</v>
      </c>
      <c r="AV162" s="14" t="s">
        <v>89</v>
      </c>
      <c r="AW162" s="14" t="s">
        <v>33</v>
      </c>
      <c r="AX162" s="14" t="s">
        <v>79</v>
      </c>
      <c r="AY162" s="222" t="s">
        <v>143</v>
      </c>
    </row>
    <row r="163" spans="1:65" s="15" customFormat="1" ht="11.25">
      <c r="B163" s="223"/>
      <c r="C163" s="224"/>
      <c r="D163" s="203" t="s">
        <v>151</v>
      </c>
      <c r="E163" s="225" t="s">
        <v>1</v>
      </c>
      <c r="F163" s="226" t="s">
        <v>154</v>
      </c>
      <c r="G163" s="224"/>
      <c r="H163" s="227">
        <v>15</v>
      </c>
      <c r="I163" s="228"/>
      <c r="J163" s="224"/>
      <c r="K163" s="224"/>
      <c r="L163" s="229"/>
      <c r="M163" s="230"/>
      <c r="N163" s="231"/>
      <c r="O163" s="231"/>
      <c r="P163" s="231"/>
      <c r="Q163" s="231"/>
      <c r="R163" s="231"/>
      <c r="S163" s="231"/>
      <c r="T163" s="232"/>
      <c r="AT163" s="233" t="s">
        <v>151</v>
      </c>
      <c r="AU163" s="233" t="s">
        <v>89</v>
      </c>
      <c r="AV163" s="15" t="s">
        <v>149</v>
      </c>
      <c r="AW163" s="15" t="s">
        <v>33</v>
      </c>
      <c r="AX163" s="15" t="s">
        <v>87</v>
      </c>
      <c r="AY163" s="233" t="s">
        <v>143</v>
      </c>
    </row>
    <row r="164" spans="1:65" s="2" customFormat="1" ht="24.2" customHeight="1">
      <c r="A164" s="34"/>
      <c r="B164" s="35"/>
      <c r="C164" s="234" t="s">
        <v>215</v>
      </c>
      <c r="D164" s="234" t="s">
        <v>196</v>
      </c>
      <c r="E164" s="235" t="s">
        <v>842</v>
      </c>
      <c r="F164" s="236" t="s">
        <v>843</v>
      </c>
      <c r="G164" s="237" t="s">
        <v>212</v>
      </c>
      <c r="H164" s="238">
        <v>15.75</v>
      </c>
      <c r="I164" s="239"/>
      <c r="J164" s="240">
        <f>ROUND(I164*H164,2)</f>
        <v>0</v>
      </c>
      <c r="K164" s="241"/>
      <c r="L164" s="242"/>
      <c r="M164" s="243" t="s">
        <v>1</v>
      </c>
      <c r="N164" s="244" t="s">
        <v>44</v>
      </c>
      <c r="O164" s="71"/>
      <c r="P164" s="197">
        <f>O164*H164</f>
        <v>0</v>
      </c>
      <c r="Q164" s="197">
        <v>1.3999999999999999E-4</v>
      </c>
      <c r="R164" s="197">
        <f>Q164*H164</f>
        <v>2.2049999999999999E-3</v>
      </c>
      <c r="S164" s="197">
        <v>0</v>
      </c>
      <c r="T164" s="198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9" t="s">
        <v>370</v>
      </c>
      <c r="AT164" s="199" t="s">
        <v>196</v>
      </c>
      <c r="AU164" s="199" t="s">
        <v>89</v>
      </c>
      <c r="AY164" s="17" t="s">
        <v>143</v>
      </c>
      <c r="BE164" s="200">
        <f>IF(N164="základní",J164,0)</f>
        <v>0</v>
      </c>
      <c r="BF164" s="200">
        <f>IF(N164="snížená",J164,0)</f>
        <v>0</v>
      </c>
      <c r="BG164" s="200">
        <f>IF(N164="zákl. přenesená",J164,0)</f>
        <v>0</v>
      </c>
      <c r="BH164" s="200">
        <f>IF(N164="sníž. přenesená",J164,0)</f>
        <v>0</v>
      </c>
      <c r="BI164" s="200">
        <f>IF(N164="nulová",J164,0)</f>
        <v>0</v>
      </c>
      <c r="BJ164" s="17" t="s">
        <v>87</v>
      </c>
      <c r="BK164" s="200">
        <f>ROUND(I164*H164,2)</f>
        <v>0</v>
      </c>
      <c r="BL164" s="17" t="s">
        <v>286</v>
      </c>
      <c r="BM164" s="199" t="s">
        <v>844</v>
      </c>
    </row>
    <row r="165" spans="1:65" s="14" customFormat="1" ht="11.25">
      <c r="B165" s="212"/>
      <c r="C165" s="213"/>
      <c r="D165" s="203" t="s">
        <v>151</v>
      </c>
      <c r="E165" s="214" t="s">
        <v>1</v>
      </c>
      <c r="F165" s="215" t="s">
        <v>8</v>
      </c>
      <c r="G165" s="213"/>
      <c r="H165" s="216">
        <v>15</v>
      </c>
      <c r="I165" s="217"/>
      <c r="J165" s="213"/>
      <c r="K165" s="213"/>
      <c r="L165" s="218"/>
      <c r="M165" s="219"/>
      <c r="N165" s="220"/>
      <c r="O165" s="220"/>
      <c r="P165" s="220"/>
      <c r="Q165" s="220"/>
      <c r="R165" s="220"/>
      <c r="S165" s="220"/>
      <c r="T165" s="221"/>
      <c r="AT165" s="222" t="s">
        <v>151</v>
      </c>
      <c r="AU165" s="222" t="s">
        <v>89</v>
      </c>
      <c r="AV165" s="14" t="s">
        <v>89</v>
      </c>
      <c r="AW165" s="14" t="s">
        <v>33</v>
      </c>
      <c r="AX165" s="14" t="s">
        <v>79</v>
      </c>
      <c r="AY165" s="222" t="s">
        <v>143</v>
      </c>
    </row>
    <row r="166" spans="1:65" s="15" customFormat="1" ht="11.25">
      <c r="B166" s="223"/>
      <c r="C166" s="224"/>
      <c r="D166" s="203" t="s">
        <v>151</v>
      </c>
      <c r="E166" s="225" t="s">
        <v>1</v>
      </c>
      <c r="F166" s="226" t="s">
        <v>154</v>
      </c>
      <c r="G166" s="224"/>
      <c r="H166" s="227">
        <v>15</v>
      </c>
      <c r="I166" s="228"/>
      <c r="J166" s="224"/>
      <c r="K166" s="224"/>
      <c r="L166" s="229"/>
      <c r="M166" s="230"/>
      <c r="N166" s="231"/>
      <c r="O166" s="231"/>
      <c r="P166" s="231"/>
      <c r="Q166" s="231"/>
      <c r="R166" s="231"/>
      <c r="S166" s="231"/>
      <c r="T166" s="232"/>
      <c r="AT166" s="233" t="s">
        <v>151</v>
      </c>
      <c r="AU166" s="233" t="s">
        <v>89</v>
      </c>
      <c r="AV166" s="15" t="s">
        <v>149</v>
      </c>
      <c r="AW166" s="15" t="s">
        <v>33</v>
      </c>
      <c r="AX166" s="15" t="s">
        <v>87</v>
      </c>
      <c r="AY166" s="233" t="s">
        <v>143</v>
      </c>
    </row>
    <row r="167" spans="1:65" s="14" customFormat="1" ht="11.25">
      <c r="B167" s="212"/>
      <c r="C167" s="213"/>
      <c r="D167" s="203" t="s">
        <v>151</v>
      </c>
      <c r="E167" s="213"/>
      <c r="F167" s="215" t="s">
        <v>845</v>
      </c>
      <c r="G167" s="213"/>
      <c r="H167" s="216">
        <v>15.75</v>
      </c>
      <c r="I167" s="217"/>
      <c r="J167" s="213"/>
      <c r="K167" s="213"/>
      <c r="L167" s="218"/>
      <c r="M167" s="219"/>
      <c r="N167" s="220"/>
      <c r="O167" s="220"/>
      <c r="P167" s="220"/>
      <c r="Q167" s="220"/>
      <c r="R167" s="220"/>
      <c r="S167" s="220"/>
      <c r="T167" s="221"/>
      <c r="AT167" s="222" t="s">
        <v>151</v>
      </c>
      <c r="AU167" s="222" t="s">
        <v>89</v>
      </c>
      <c r="AV167" s="14" t="s">
        <v>89</v>
      </c>
      <c r="AW167" s="14" t="s">
        <v>4</v>
      </c>
      <c r="AX167" s="14" t="s">
        <v>87</v>
      </c>
      <c r="AY167" s="222" t="s">
        <v>143</v>
      </c>
    </row>
    <row r="168" spans="1:65" s="2" customFormat="1" ht="16.5" customHeight="1">
      <c r="A168" s="34"/>
      <c r="B168" s="35"/>
      <c r="C168" s="187" t="s">
        <v>224</v>
      </c>
      <c r="D168" s="187" t="s">
        <v>145</v>
      </c>
      <c r="E168" s="188" t="s">
        <v>846</v>
      </c>
      <c r="F168" s="189" t="s">
        <v>847</v>
      </c>
      <c r="G168" s="190" t="s">
        <v>324</v>
      </c>
      <c r="H168" s="191">
        <v>15</v>
      </c>
      <c r="I168" s="192"/>
      <c r="J168" s="193">
        <f>ROUND(I168*H168,2)</f>
        <v>0</v>
      </c>
      <c r="K168" s="194"/>
      <c r="L168" s="39"/>
      <c r="M168" s="195" t="s">
        <v>1</v>
      </c>
      <c r="N168" s="196" t="s">
        <v>44</v>
      </c>
      <c r="O168" s="71"/>
      <c r="P168" s="197">
        <f>O168*H168</f>
        <v>0</v>
      </c>
      <c r="Q168" s="197">
        <v>0</v>
      </c>
      <c r="R168" s="197">
        <f>Q168*H168</f>
        <v>0</v>
      </c>
      <c r="S168" s="197">
        <v>0</v>
      </c>
      <c r="T168" s="198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9" t="s">
        <v>286</v>
      </c>
      <c r="AT168" s="199" t="s">
        <v>145</v>
      </c>
      <c r="AU168" s="199" t="s">
        <v>89</v>
      </c>
      <c r="AY168" s="17" t="s">
        <v>143</v>
      </c>
      <c r="BE168" s="200">
        <f>IF(N168="základní",J168,0)</f>
        <v>0</v>
      </c>
      <c r="BF168" s="200">
        <f>IF(N168="snížená",J168,0)</f>
        <v>0</v>
      </c>
      <c r="BG168" s="200">
        <f>IF(N168="zákl. přenesená",J168,0)</f>
        <v>0</v>
      </c>
      <c r="BH168" s="200">
        <f>IF(N168="sníž. přenesená",J168,0)</f>
        <v>0</v>
      </c>
      <c r="BI168" s="200">
        <f>IF(N168="nulová",J168,0)</f>
        <v>0</v>
      </c>
      <c r="BJ168" s="17" t="s">
        <v>87</v>
      </c>
      <c r="BK168" s="200">
        <f>ROUND(I168*H168,2)</f>
        <v>0</v>
      </c>
      <c r="BL168" s="17" t="s">
        <v>286</v>
      </c>
      <c r="BM168" s="199" t="s">
        <v>848</v>
      </c>
    </row>
    <row r="169" spans="1:65" s="14" customFormat="1" ht="11.25">
      <c r="B169" s="212"/>
      <c r="C169" s="213"/>
      <c r="D169" s="203" t="s">
        <v>151</v>
      </c>
      <c r="E169" s="214" t="s">
        <v>1</v>
      </c>
      <c r="F169" s="215" t="s">
        <v>8</v>
      </c>
      <c r="G169" s="213"/>
      <c r="H169" s="216">
        <v>15</v>
      </c>
      <c r="I169" s="217"/>
      <c r="J169" s="213"/>
      <c r="K169" s="213"/>
      <c r="L169" s="218"/>
      <c r="M169" s="219"/>
      <c r="N169" s="220"/>
      <c r="O169" s="220"/>
      <c r="P169" s="220"/>
      <c r="Q169" s="220"/>
      <c r="R169" s="220"/>
      <c r="S169" s="220"/>
      <c r="T169" s="221"/>
      <c r="AT169" s="222" t="s">
        <v>151</v>
      </c>
      <c r="AU169" s="222" t="s">
        <v>89</v>
      </c>
      <c r="AV169" s="14" t="s">
        <v>89</v>
      </c>
      <c r="AW169" s="14" t="s">
        <v>33</v>
      </c>
      <c r="AX169" s="14" t="s">
        <v>79</v>
      </c>
      <c r="AY169" s="222" t="s">
        <v>143</v>
      </c>
    </row>
    <row r="170" spans="1:65" s="15" customFormat="1" ht="11.25">
      <c r="B170" s="223"/>
      <c r="C170" s="224"/>
      <c r="D170" s="203" t="s">
        <v>151</v>
      </c>
      <c r="E170" s="225" t="s">
        <v>1</v>
      </c>
      <c r="F170" s="226" t="s">
        <v>154</v>
      </c>
      <c r="G170" s="224"/>
      <c r="H170" s="227">
        <v>15</v>
      </c>
      <c r="I170" s="228"/>
      <c r="J170" s="224"/>
      <c r="K170" s="224"/>
      <c r="L170" s="229"/>
      <c r="M170" s="230"/>
      <c r="N170" s="231"/>
      <c r="O170" s="231"/>
      <c r="P170" s="231"/>
      <c r="Q170" s="231"/>
      <c r="R170" s="231"/>
      <c r="S170" s="231"/>
      <c r="T170" s="232"/>
      <c r="AT170" s="233" t="s">
        <v>151</v>
      </c>
      <c r="AU170" s="233" t="s">
        <v>89</v>
      </c>
      <c r="AV170" s="15" t="s">
        <v>149</v>
      </c>
      <c r="AW170" s="15" t="s">
        <v>33</v>
      </c>
      <c r="AX170" s="15" t="s">
        <v>87</v>
      </c>
      <c r="AY170" s="233" t="s">
        <v>143</v>
      </c>
    </row>
    <row r="171" spans="1:65" s="2" customFormat="1" ht="21.75" customHeight="1">
      <c r="A171" s="34"/>
      <c r="B171" s="35"/>
      <c r="C171" s="234" t="s">
        <v>229</v>
      </c>
      <c r="D171" s="234" t="s">
        <v>196</v>
      </c>
      <c r="E171" s="235" t="s">
        <v>849</v>
      </c>
      <c r="F171" s="236" t="s">
        <v>850</v>
      </c>
      <c r="G171" s="237" t="s">
        <v>324</v>
      </c>
      <c r="H171" s="238">
        <v>15</v>
      </c>
      <c r="I171" s="239"/>
      <c r="J171" s="240">
        <f>ROUND(I171*H171,2)</f>
        <v>0</v>
      </c>
      <c r="K171" s="241"/>
      <c r="L171" s="242"/>
      <c r="M171" s="243" t="s">
        <v>1</v>
      </c>
      <c r="N171" s="244" t="s">
        <v>44</v>
      </c>
      <c r="O171" s="71"/>
      <c r="P171" s="197">
        <f>O171*H171</f>
        <v>0</v>
      </c>
      <c r="Q171" s="197">
        <v>4.0000000000000003E-5</v>
      </c>
      <c r="R171" s="197">
        <f>Q171*H171</f>
        <v>6.0000000000000006E-4</v>
      </c>
      <c r="S171" s="197">
        <v>0</v>
      </c>
      <c r="T171" s="198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9" t="s">
        <v>370</v>
      </c>
      <c r="AT171" s="199" t="s">
        <v>196</v>
      </c>
      <c r="AU171" s="199" t="s">
        <v>89</v>
      </c>
      <c r="AY171" s="17" t="s">
        <v>143</v>
      </c>
      <c r="BE171" s="200">
        <f>IF(N171="základní",J171,0)</f>
        <v>0</v>
      </c>
      <c r="BF171" s="200">
        <f>IF(N171="snížená",J171,0)</f>
        <v>0</v>
      </c>
      <c r="BG171" s="200">
        <f>IF(N171="zákl. přenesená",J171,0)</f>
        <v>0</v>
      </c>
      <c r="BH171" s="200">
        <f>IF(N171="sníž. přenesená",J171,0)</f>
        <v>0</v>
      </c>
      <c r="BI171" s="200">
        <f>IF(N171="nulová",J171,0)</f>
        <v>0</v>
      </c>
      <c r="BJ171" s="17" t="s">
        <v>87</v>
      </c>
      <c r="BK171" s="200">
        <f>ROUND(I171*H171,2)</f>
        <v>0</v>
      </c>
      <c r="BL171" s="17" t="s">
        <v>286</v>
      </c>
      <c r="BM171" s="199" t="s">
        <v>851</v>
      </c>
    </row>
    <row r="172" spans="1:65" s="14" customFormat="1" ht="11.25">
      <c r="B172" s="212"/>
      <c r="C172" s="213"/>
      <c r="D172" s="203" t="s">
        <v>151</v>
      </c>
      <c r="E172" s="214" t="s">
        <v>1</v>
      </c>
      <c r="F172" s="215" t="s">
        <v>8</v>
      </c>
      <c r="G172" s="213"/>
      <c r="H172" s="216">
        <v>15</v>
      </c>
      <c r="I172" s="217"/>
      <c r="J172" s="213"/>
      <c r="K172" s="213"/>
      <c r="L172" s="218"/>
      <c r="M172" s="219"/>
      <c r="N172" s="220"/>
      <c r="O172" s="220"/>
      <c r="P172" s="220"/>
      <c r="Q172" s="220"/>
      <c r="R172" s="220"/>
      <c r="S172" s="220"/>
      <c r="T172" s="221"/>
      <c r="AT172" s="222" t="s">
        <v>151</v>
      </c>
      <c r="AU172" s="222" t="s">
        <v>89</v>
      </c>
      <c r="AV172" s="14" t="s">
        <v>89</v>
      </c>
      <c r="AW172" s="14" t="s">
        <v>33</v>
      </c>
      <c r="AX172" s="14" t="s">
        <v>79</v>
      </c>
      <c r="AY172" s="222" t="s">
        <v>143</v>
      </c>
    </row>
    <row r="173" spans="1:65" s="15" customFormat="1" ht="11.25">
      <c r="B173" s="223"/>
      <c r="C173" s="224"/>
      <c r="D173" s="203" t="s">
        <v>151</v>
      </c>
      <c r="E173" s="225" t="s">
        <v>1</v>
      </c>
      <c r="F173" s="226" t="s">
        <v>154</v>
      </c>
      <c r="G173" s="224"/>
      <c r="H173" s="227">
        <v>15</v>
      </c>
      <c r="I173" s="228"/>
      <c r="J173" s="224"/>
      <c r="K173" s="224"/>
      <c r="L173" s="229"/>
      <c r="M173" s="230"/>
      <c r="N173" s="231"/>
      <c r="O173" s="231"/>
      <c r="P173" s="231"/>
      <c r="Q173" s="231"/>
      <c r="R173" s="231"/>
      <c r="S173" s="231"/>
      <c r="T173" s="232"/>
      <c r="AT173" s="233" t="s">
        <v>151</v>
      </c>
      <c r="AU173" s="233" t="s">
        <v>89</v>
      </c>
      <c r="AV173" s="15" t="s">
        <v>149</v>
      </c>
      <c r="AW173" s="15" t="s">
        <v>33</v>
      </c>
      <c r="AX173" s="15" t="s">
        <v>87</v>
      </c>
      <c r="AY173" s="233" t="s">
        <v>143</v>
      </c>
    </row>
    <row r="174" spans="1:65" s="2" customFormat="1" ht="16.5" customHeight="1">
      <c r="A174" s="34"/>
      <c r="B174" s="35"/>
      <c r="C174" s="187" t="s">
        <v>239</v>
      </c>
      <c r="D174" s="187" t="s">
        <v>145</v>
      </c>
      <c r="E174" s="188" t="s">
        <v>852</v>
      </c>
      <c r="F174" s="189" t="s">
        <v>853</v>
      </c>
      <c r="G174" s="190" t="s">
        <v>324</v>
      </c>
      <c r="H174" s="191">
        <v>4</v>
      </c>
      <c r="I174" s="192"/>
      <c r="J174" s="193">
        <f>ROUND(I174*H174,2)</f>
        <v>0</v>
      </c>
      <c r="K174" s="194"/>
      <c r="L174" s="39"/>
      <c r="M174" s="195" t="s">
        <v>1</v>
      </c>
      <c r="N174" s="196" t="s">
        <v>44</v>
      </c>
      <c r="O174" s="71"/>
      <c r="P174" s="197">
        <f>O174*H174</f>
        <v>0</v>
      </c>
      <c r="Q174" s="197">
        <v>0</v>
      </c>
      <c r="R174" s="197">
        <f>Q174*H174</f>
        <v>0</v>
      </c>
      <c r="S174" s="197">
        <v>0</v>
      </c>
      <c r="T174" s="198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9" t="s">
        <v>286</v>
      </c>
      <c r="AT174" s="199" t="s">
        <v>145</v>
      </c>
      <c r="AU174" s="199" t="s">
        <v>89</v>
      </c>
      <c r="AY174" s="17" t="s">
        <v>143</v>
      </c>
      <c r="BE174" s="200">
        <f>IF(N174="základní",J174,0)</f>
        <v>0</v>
      </c>
      <c r="BF174" s="200">
        <f>IF(N174="snížená",J174,0)</f>
        <v>0</v>
      </c>
      <c r="BG174" s="200">
        <f>IF(N174="zákl. přenesená",J174,0)</f>
        <v>0</v>
      </c>
      <c r="BH174" s="200">
        <f>IF(N174="sníž. přenesená",J174,0)</f>
        <v>0</v>
      </c>
      <c r="BI174" s="200">
        <f>IF(N174="nulová",J174,0)</f>
        <v>0</v>
      </c>
      <c r="BJ174" s="17" t="s">
        <v>87</v>
      </c>
      <c r="BK174" s="200">
        <f>ROUND(I174*H174,2)</f>
        <v>0</v>
      </c>
      <c r="BL174" s="17" t="s">
        <v>286</v>
      </c>
      <c r="BM174" s="199" t="s">
        <v>854</v>
      </c>
    </row>
    <row r="175" spans="1:65" s="14" customFormat="1" ht="11.25">
      <c r="B175" s="212"/>
      <c r="C175" s="213"/>
      <c r="D175" s="203" t="s">
        <v>151</v>
      </c>
      <c r="E175" s="214" t="s">
        <v>1</v>
      </c>
      <c r="F175" s="215" t="s">
        <v>149</v>
      </c>
      <c r="G175" s="213"/>
      <c r="H175" s="216">
        <v>4</v>
      </c>
      <c r="I175" s="217"/>
      <c r="J175" s="213"/>
      <c r="K175" s="213"/>
      <c r="L175" s="218"/>
      <c r="M175" s="219"/>
      <c r="N175" s="220"/>
      <c r="O175" s="220"/>
      <c r="P175" s="220"/>
      <c r="Q175" s="220"/>
      <c r="R175" s="220"/>
      <c r="S175" s="220"/>
      <c r="T175" s="221"/>
      <c r="AT175" s="222" t="s">
        <v>151</v>
      </c>
      <c r="AU175" s="222" t="s">
        <v>89</v>
      </c>
      <c r="AV175" s="14" t="s">
        <v>89</v>
      </c>
      <c r="AW175" s="14" t="s">
        <v>33</v>
      </c>
      <c r="AX175" s="14" t="s">
        <v>79</v>
      </c>
      <c r="AY175" s="222" t="s">
        <v>143</v>
      </c>
    </row>
    <row r="176" spans="1:65" s="15" customFormat="1" ht="11.25">
      <c r="B176" s="223"/>
      <c r="C176" s="224"/>
      <c r="D176" s="203" t="s">
        <v>151</v>
      </c>
      <c r="E176" s="225" t="s">
        <v>1</v>
      </c>
      <c r="F176" s="226" t="s">
        <v>154</v>
      </c>
      <c r="G176" s="224"/>
      <c r="H176" s="227">
        <v>4</v>
      </c>
      <c r="I176" s="228"/>
      <c r="J176" s="224"/>
      <c r="K176" s="224"/>
      <c r="L176" s="229"/>
      <c r="M176" s="230"/>
      <c r="N176" s="231"/>
      <c r="O176" s="231"/>
      <c r="P176" s="231"/>
      <c r="Q176" s="231"/>
      <c r="R176" s="231"/>
      <c r="S176" s="231"/>
      <c r="T176" s="232"/>
      <c r="AT176" s="233" t="s">
        <v>151</v>
      </c>
      <c r="AU176" s="233" t="s">
        <v>89</v>
      </c>
      <c r="AV176" s="15" t="s">
        <v>149</v>
      </c>
      <c r="AW176" s="15" t="s">
        <v>33</v>
      </c>
      <c r="AX176" s="15" t="s">
        <v>87</v>
      </c>
      <c r="AY176" s="233" t="s">
        <v>143</v>
      </c>
    </row>
    <row r="177" spans="1:65" s="2" customFormat="1" ht="24.2" customHeight="1">
      <c r="A177" s="34"/>
      <c r="B177" s="35"/>
      <c r="C177" s="234" t="s">
        <v>260</v>
      </c>
      <c r="D177" s="234" t="s">
        <v>196</v>
      </c>
      <c r="E177" s="235" t="s">
        <v>855</v>
      </c>
      <c r="F177" s="236" t="s">
        <v>856</v>
      </c>
      <c r="G177" s="237" t="s">
        <v>324</v>
      </c>
      <c r="H177" s="238">
        <v>4</v>
      </c>
      <c r="I177" s="239"/>
      <c r="J177" s="240">
        <f>ROUND(I177*H177,2)</f>
        <v>0</v>
      </c>
      <c r="K177" s="241"/>
      <c r="L177" s="242"/>
      <c r="M177" s="243" t="s">
        <v>1</v>
      </c>
      <c r="N177" s="244" t="s">
        <v>44</v>
      </c>
      <c r="O177" s="71"/>
      <c r="P177" s="197">
        <f>O177*H177</f>
        <v>0</v>
      </c>
      <c r="Q177" s="197">
        <v>9.0000000000000006E-5</v>
      </c>
      <c r="R177" s="197">
        <f>Q177*H177</f>
        <v>3.6000000000000002E-4</v>
      </c>
      <c r="S177" s="197">
        <v>0</v>
      </c>
      <c r="T177" s="198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99" t="s">
        <v>370</v>
      </c>
      <c r="AT177" s="199" t="s">
        <v>196</v>
      </c>
      <c r="AU177" s="199" t="s">
        <v>89</v>
      </c>
      <c r="AY177" s="17" t="s">
        <v>143</v>
      </c>
      <c r="BE177" s="200">
        <f>IF(N177="základní",J177,0)</f>
        <v>0</v>
      </c>
      <c r="BF177" s="200">
        <f>IF(N177="snížená",J177,0)</f>
        <v>0</v>
      </c>
      <c r="BG177" s="200">
        <f>IF(N177="zákl. přenesená",J177,0)</f>
        <v>0</v>
      </c>
      <c r="BH177" s="200">
        <f>IF(N177="sníž. přenesená",J177,0)</f>
        <v>0</v>
      </c>
      <c r="BI177" s="200">
        <f>IF(N177="nulová",J177,0)</f>
        <v>0</v>
      </c>
      <c r="BJ177" s="17" t="s">
        <v>87</v>
      </c>
      <c r="BK177" s="200">
        <f>ROUND(I177*H177,2)</f>
        <v>0</v>
      </c>
      <c r="BL177" s="17" t="s">
        <v>286</v>
      </c>
      <c r="BM177" s="199" t="s">
        <v>857</v>
      </c>
    </row>
    <row r="178" spans="1:65" s="2" customFormat="1" ht="24.2" customHeight="1">
      <c r="A178" s="34"/>
      <c r="B178" s="35"/>
      <c r="C178" s="187" t="s">
        <v>8</v>
      </c>
      <c r="D178" s="187" t="s">
        <v>145</v>
      </c>
      <c r="E178" s="188" t="s">
        <v>858</v>
      </c>
      <c r="F178" s="189" t="s">
        <v>859</v>
      </c>
      <c r="G178" s="190" t="s">
        <v>212</v>
      </c>
      <c r="H178" s="191">
        <v>30.65</v>
      </c>
      <c r="I178" s="192"/>
      <c r="J178" s="193">
        <f>ROUND(I178*H178,2)</f>
        <v>0</v>
      </c>
      <c r="K178" s="194"/>
      <c r="L178" s="39"/>
      <c r="M178" s="195" t="s">
        <v>1</v>
      </c>
      <c r="N178" s="196" t="s">
        <v>44</v>
      </c>
      <c r="O178" s="71"/>
      <c r="P178" s="197">
        <f>O178*H178</f>
        <v>0</v>
      </c>
      <c r="Q178" s="197">
        <v>0</v>
      </c>
      <c r="R178" s="197">
        <f>Q178*H178</f>
        <v>0</v>
      </c>
      <c r="S178" s="197">
        <v>0</v>
      </c>
      <c r="T178" s="198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9" t="s">
        <v>286</v>
      </c>
      <c r="AT178" s="199" t="s">
        <v>145</v>
      </c>
      <c r="AU178" s="199" t="s">
        <v>89</v>
      </c>
      <c r="AY178" s="17" t="s">
        <v>143</v>
      </c>
      <c r="BE178" s="200">
        <f>IF(N178="základní",J178,0)</f>
        <v>0</v>
      </c>
      <c r="BF178" s="200">
        <f>IF(N178="snížená",J178,0)</f>
        <v>0</v>
      </c>
      <c r="BG178" s="200">
        <f>IF(N178="zákl. přenesená",J178,0)</f>
        <v>0</v>
      </c>
      <c r="BH178" s="200">
        <f>IF(N178="sníž. přenesená",J178,0)</f>
        <v>0</v>
      </c>
      <c r="BI178" s="200">
        <f>IF(N178="nulová",J178,0)</f>
        <v>0</v>
      </c>
      <c r="BJ178" s="17" t="s">
        <v>87</v>
      </c>
      <c r="BK178" s="200">
        <f>ROUND(I178*H178,2)</f>
        <v>0</v>
      </c>
      <c r="BL178" s="17" t="s">
        <v>286</v>
      </c>
      <c r="BM178" s="199" t="s">
        <v>860</v>
      </c>
    </row>
    <row r="179" spans="1:65" s="14" customFormat="1" ht="11.25">
      <c r="B179" s="212"/>
      <c r="C179" s="213"/>
      <c r="D179" s="203" t="s">
        <v>151</v>
      </c>
      <c r="E179" s="214" t="s">
        <v>1</v>
      </c>
      <c r="F179" s="215" t="s">
        <v>861</v>
      </c>
      <c r="G179" s="213"/>
      <c r="H179" s="216">
        <v>30.65</v>
      </c>
      <c r="I179" s="217"/>
      <c r="J179" s="213"/>
      <c r="K179" s="213"/>
      <c r="L179" s="218"/>
      <c r="M179" s="219"/>
      <c r="N179" s="220"/>
      <c r="O179" s="220"/>
      <c r="P179" s="220"/>
      <c r="Q179" s="220"/>
      <c r="R179" s="220"/>
      <c r="S179" s="220"/>
      <c r="T179" s="221"/>
      <c r="AT179" s="222" t="s">
        <v>151</v>
      </c>
      <c r="AU179" s="222" t="s">
        <v>89</v>
      </c>
      <c r="AV179" s="14" t="s">
        <v>89</v>
      </c>
      <c r="AW179" s="14" t="s">
        <v>33</v>
      </c>
      <c r="AX179" s="14" t="s">
        <v>79</v>
      </c>
      <c r="AY179" s="222" t="s">
        <v>143</v>
      </c>
    </row>
    <row r="180" spans="1:65" s="15" customFormat="1" ht="11.25">
      <c r="B180" s="223"/>
      <c r="C180" s="224"/>
      <c r="D180" s="203" t="s">
        <v>151</v>
      </c>
      <c r="E180" s="225" t="s">
        <v>1</v>
      </c>
      <c r="F180" s="226" t="s">
        <v>154</v>
      </c>
      <c r="G180" s="224"/>
      <c r="H180" s="227">
        <v>30.65</v>
      </c>
      <c r="I180" s="228"/>
      <c r="J180" s="224"/>
      <c r="K180" s="224"/>
      <c r="L180" s="229"/>
      <c r="M180" s="230"/>
      <c r="N180" s="231"/>
      <c r="O180" s="231"/>
      <c r="P180" s="231"/>
      <c r="Q180" s="231"/>
      <c r="R180" s="231"/>
      <c r="S180" s="231"/>
      <c r="T180" s="232"/>
      <c r="AT180" s="233" t="s">
        <v>151</v>
      </c>
      <c r="AU180" s="233" t="s">
        <v>89</v>
      </c>
      <c r="AV180" s="15" t="s">
        <v>149</v>
      </c>
      <c r="AW180" s="15" t="s">
        <v>33</v>
      </c>
      <c r="AX180" s="15" t="s">
        <v>87</v>
      </c>
      <c r="AY180" s="233" t="s">
        <v>143</v>
      </c>
    </row>
    <row r="181" spans="1:65" s="2" customFormat="1" ht="24.2" customHeight="1">
      <c r="A181" s="34"/>
      <c r="B181" s="35"/>
      <c r="C181" s="234" t="s">
        <v>286</v>
      </c>
      <c r="D181" s="234" t="s">
        <v>196</v>
      </c>
      <c r="E181" s="235" t="s">
        <v>862</v>
      </c>
      <c r="F181" s="236" t="s">
        <v>863</v>
      </c>
      <c r="G181" s="237" t="s">
        <v>212</v>
      </c>
      <c r="H181" s="238">
        <v>35.247999999999998</v>
      </c>
      <c r="I181" s="239"/>
      <c r="J181" s="240">
        <f>ROUND(I181*H181,2)</f>
        <v>0</v>
      </c>
      <c r="K181" s="241"/>
      <c r="L181" s="242"/>
      <c r="M181" s="243" t="s">
        <v>1</v>
      </c>
      <c r="N181" s="244" t="s">
        <v>44</v>
      </c>
      <c r="O181" s="71"/>
      <c r="P181" s="197">
        <f>O181*H181</f>
        <v>0</v>
      </c>
      <c r="Q181" s="197">
        <v>6.9999999999999994E-5</v>
      </c>
      <c r="R181" s="197">
        <f>Q181*H181</f>
        <v>2.4673599999999996E-3</v>
      </c>
      <c r="S181" s="197">
        <v>0</v>
      </c>
      <c r="T181" s="198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99" t="s">
        <v>370</v>
      </c>
      <c r="AT181" s="199" t="s">
        <v>196</v>
      </c>
      <c r="AU181" s="199" t="s">
        <v>89</v>
      </c>
      <c r="AY181" s="17" t="s">
        <v>143</v>
      </c>
      <c r="BE181" s="200">
        <f>IF(N181="základní",J181,0)</f>
        <v>0</v>
      </c>
      <c r="BF181" s="200">
        <f>IF(N181="snížená",J181,0)</f>
        <v>0</v>
      </c>
      <c r="BG181" s="200">
        <f>IF(N181="zákl. přenesená",J181,0)</f>
        <v>0</v>
      </c>
      <c r="BH181" s="200">
        <f>IF(N181="sníž. přenesená",J181,0)</f>
        <v>0</v>
      </c>
      <c r="BI181" s="200">
        <f>IF(N181="nulová",J181,0)</f>
        <v>0</v>
      </c>
      <c r="BJ181" s="17" t="s">
        <v>87</v>
      </c>
      <c r="BK181" s="200">
        <f>ROUND(I181*H181,2)</f>
        <v>0</v>
      </c>
      <c r="BL181" s="17" t="s">
        <v>286</v>
      </c>
      <c r="BM181" s="199" t="s">
        <v>864</v>
      </c>
    </row>
    <row r="182" spans="1:65" s="14" customFormat="1" ht="11.25">
      <c r="B182" s="212"/>
      <c r="C182" s="213"/>
      <c r="D182" s="203" t="s">
        <v>151</v>
      </c>
      <c r="E182" s="213"/>
      <c r="F182" s="215" t="s">
        <v>865</v>
      </c>
      <c r="G182" s="213"/>
      <c r="H182" s="216">
        <v>35.247999999999998</v>
      </c>
      <c r="I182" s="217"/>
      <c r="J182" s="213"/>
      <c r="K182" s="213"/>
      <c r="L182" s="218"/>
      <c r="M182" s="219"/>
      <c r="N182" s="220"/>
      <c r="O182" s="220"/>
      <c r="P182" s="220"/>
      <c r="Q182" s="220"/>
      <c r="R182" s="220"/>
      <c r="S182" s="220"/>
      <c r="T182" s="221"/>
      <c r="AT182" s="222" t="s">
        <v>151</v>
      </c>
      <c r="AU182" s="222" t="s">
        <v>89</v>
      </c>
      <c r="AV182" s="14" t="s">
        <v>89</v>
      </c>
      <c r="AW182" s="14" t="s">
        <v>4</v>
      </c>
      <c r="AX182" s="14" t="s">
        <v>87</v>
      </c>
      <c r="AY182" s="222" t="s">
        <v>143</v>
      </c>
    </row>
    <row r="183" spans="1:65" s="2" customFormat="1" ht="24.2" customHeight="1">
      <c r="A183" s="34"/>
      <c r="B183" s="35"/>
      <c r="C183" s="187" t="s">
        <v>296</v>
      </c>
      <c r="D183" s="187" t="s">
        <v>145</v>
      </c>
      <c r="E183" s="188" t="s">
        <v>866</v>
      </c>
      <c r="F183" s="189" t="s">
        <v>867</v>
      </c>
      <c r="G183" s="190" t="s">
        <v>212</v>
      </c>
      <c r="H183" s="191">
        <v>25</v>
      </c>
      <c r="I183" s="192"/>
      <c r="J183" s="193">
        <f>ROUND(I183*H183,2)</f>
        <v>0</v>
      </c>
      <c r="K183" s="194"/>
      <c r="L183" s="39"/>
      <c r="M183" s="195" t="s">
        <v>1</v>
      </c>
      <c r="N183" s="196" t="s">
        <v>44</v>
      </c>
      <c r="O183" s="71"/>
      <c r="P183" s="197">
        <f>O183*H183</f>
        <v>0</v>
      </c>
      <c r="Q183" s="197">
        <v>0</v>
      </c>
      <c r="R183" s="197">
        <f>Q183*H183</f>
        <v>0</v>
      </c>
      <c r="S183" s="197">
        <v>0</v>
      </c>
      <c r="T183" s="198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99" t="s">
        <v>286</v>
      </c>
      <c r="AT183" s="199" t="s">
        <v>145</v>
      </c>
      <c r="AU183" s="199" t="s">
        <v>89</v>
      </c>
      <c r="AY183" s="17" t="s">
        <v>143</v>
      </c>
      <c r="BE183" s="200">
        <f>IF(N183="základní",J183,0)</f>
        <v>0</v>
      </c>
      <c r="BF183" s="200">
        <f>IF(N183="snížená",J183,0)</f>
        <v>0</v>
      </c>
      <c r="BG183" s="200">
        <f>IF(N183="zákl. přenesená",J183,0)</f>
        <v>0</v>
      </c>
      <c r="BH183" s="200">
        <f>IF(N183="sníž. přenesená",J183,0)</f>
        <v>0</v>
      </c>
      <c r="BI183" s="200">
        <f>IF(N183="nulová",J183,0)</f>
        <v>0</v>
      </c>
      <c r="BJ183" s="17" t="s">
        <v>87</v>
      </c>
      <c r="BK183" s="200">
        <f>ROUND(I183*H183,2)</f>
        <v>0</v>
      </c>
      <c r="BL183" s="17" t="s">
        <v>286</v>
      </c>
      <c r="BM183" s="199" t="s">
        <v>868</v>
      </c>
    </row>
    <row r="184" spans="1:65" s="14" customFormat="1" ht="11.25">
      <c r="B184" s="212"/>
      <c r="C184" s="213"/>
      <c r="D184" s="203" t="s">
        <v>151</v>
      </c>
      <c r="E184" s="214" t="s">
        <v>1</v>
      </c>
      <c r="F184" s="215" t="s">
        <v>338</v>
      </c>
      <c r="G184" s="213"/>
      <c r="H184" s="216">
        <v>25</v>
      </c>
      <c r="I184" s="217"/>
      <c r="J184" s="213"/>
      <c r="K184" s="213"/>
      <c r="L184" s="218"/>
      <c r="M184" s="219"/>
      <c r="N184" s="220"/>
      <c r="O184" s="220"/>
      <c r="P184" s="220"/>
      <c r="Q184" s="220"/>
      <c r="R184" s="220"/>
      <c r="S184" s="220"/>
      <c r="T184" s="221"/>
      <c r="AT184" s="222" t="s">
        <v>151</v>
      </c>
      <c r="AU184" s="222" t="s">
        <v>89</v>
      </c>
      <c r="AV184" s="14" t="s">
        <v>89</v>
      </c>
      <c r="AW184" s="14" t="s">
        <v>33</v>
      </c>
      <c r="AX184" s="14" t="s">
        <v>79</v>
      </c>
      <c r="AY184" s="222" t="s">
        <v>143</v>
      </c>
    </row>
    <row r="185" spans="1:65" s="15" customFormat="1" ht="11.25">
      <c r="B185" s="223"/>
      <c r="C185" s="224"/>
      <c r="D185" s="203" t="s">
        <v>151</v>
      </c>
      <c r="E185" s="225" t="s">
        <v>1</v>
      </c>
      <c r="F185" s="226" t="s">
        <v>154</v>
      </c>
      <c r="G185" s="224"/>
      <c r="H185" s="227">
        <v>25</v>
      </c>
      <c r="I185" s="228"/>
      <c r="J185" s="224"/>
      <c r="K185" s="224"/>
      <c r="L185" s="229"/>
      <c r="M185" s="230"/>
      <c r="N185" s="231"/>
      <c r="O185" s="231"/>
      <c r="P185" s="231"/>
      <c r="Q185" s="231"/>
      <c r="R185" s="231"/>
      <c r="S185" s="231"/>
      <c r="T185" s="232"/>
      <c r="AT185" s="233" t="s">
        <v>151</v>
      </c>
      <c r="AU185" s="233" t="s">
        <v>89</v>
      </c>
      <c r="AV185" s="15" t="s">
        <v>149</v>
      </c>
      <c r="AW185" s="15" t="s">
        <v>33</v>
      </c>
      <c r="AX185" s="15" t="s">
        <v>87</v>
      </c>
      <c r="AY185" s="233" t="s">
        <v>143</v>
      </c>
    </row>
    <row r="186" spans="1:65" s="2" customFormat="1" ht="24.2" customHeight="1">
      <c r="A186" s="34"/>
      <c r="B186" s="35"/>
      <c r="C186" s="234" t="s">
        <v>300</v>
      </c>
      <c r="D186" s="234" t="s">
        <v>196</v>
      </c>
      <c r="E186" s="235" t="s">
        <v>869</v>
      </c>
      <c r="F186" s="236" t="s">
        <v>870</v>
      </c>
      <c r="G186" s="237" t="s">
        <v>212</v>
      </c>
      <c r="H186" s="238">
        <v>28.75</v>
      </c>
      <c r="I186" s="239"/>
      <c r="J186" s="240">
        <f>ROUND(I186*H186,2)</f>
        <v>0</v>
      </c>
      <c r="K186" s="241"/>
      <c r="L186" s="242"/>
      <c r="M186" s="243" t="s">
        <v>1</v>
      </c>
      <c r="N186" s="244" t="s">
        <v>44</v>
      </c>
      <c r="O186" s="71"/>
      <c r="P186" s="197">
        <f>O186*H186</f>
        <v>0</v>
      </c>
      <c r="Q186" s="197">
        <v>1E-4</v>
      </c>
      <c r="R186" s="197">
        <f>Q186*H186</f>
        <v>2.875E-3</v>
      </c>
      <c r="S186" s="197">
        <v>0</v>
      </c>
      <c r="T186" s="198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99" t="s">
        <v>370</v>
      </c>
      <c r="AT186" s="199" t="s">
        <v>196</v>
      </c>
      <c r="AU186" s="199" t="s">
        <v>89</v>
      </c>
      <c r="AY186" s="17" t="s">
        <v>143</v>
      </c>
      <c r="BE186" s="200">
        <f>IF(N186="základní",J186,0)</f>
        <v>0</v>
      </c>
      <c r="BF186" s="200">
        <f>IF(N186="snížená",J186,0)</f>
        <v>0</v>
      </c>
      <c r="BG186" s="200">
        <f>IF(N186="zákl. přenesená",J186,0)</f>
        <v>0</v>
      </c>
      <c r="BH186" s="200">
        <f>IF(N186="sníž. přenesená",J186,0)</f>
        <v>0</v>
      </c>
      <c r="BI186" s="200">
        <f>IF(N186="nulová",J186,0)</f>
        <v>0</v>
      </c>
      <c r="BJ186" s="17" t="s">
        <v>87</v>
      </c>
      <c r="BK186" s="200">
        <f>ROUND(I186*H186,2)</f>
        <v>0</v>
      </c>
      <c r="BL186" s="17" t="s">
        <v>286</v>
      </c>
      <c r="BM186" s="199" t="s">
        <v>871</v>
      </c>
    </row>
    <row r="187" spans="1:65" s="14" customFormat="1" ht="11.25">
      <c r="B187" s="212"/>
      <c r="C187" s="213"/>
      <c r="D187" s="203" t="s">
        <v>151</v>
      </c>
      <c r="E187" s="213"/>
      <c r="F187" s="215" t="s">
        <v>872</v>
      </c>
      <c r="G187" s="213"/>
      <c r="H187" s="216">
        <v>28.75</v>
      </c>
      <c r="I187" s="217"/>
      <c r="J187" s="213"/>
      <c r="K187" s="213"/>
      <c r="L187" s="218"/>
      <c r="M187" s="219"/>
      <c r="N187" s="220"/>
      <c r="O187" s="220"/>
      <c r="P187" s="220"/>
      <c r="Q187" s="220"/>
      <c r="R187" s="220"/>
      <c r="S187" s="220"/>
      <c r="T187" s="221"/>
      <c r="AT187" s="222" t="s">
        <v>151</v>
      </c>
      <c r="AU187" s="222" t="s">
        <v>89</v>
      </c>
      <c r="AV187" s="14" t="s">
        <v>89</v>
      </c>
      <c r="AW187" s="14" t="s">
        <v>4</v>
      </c>
      <c r="AX187" s="14" t="s">
        <v>87</v>
      </c>
      <c r="AY187" s="222" t="s">
        <v>143</v>
      </c>
    </row>
    <row r="188" spans="1:65" s="2" customFormat="1" ht="24.2" customHeight="1">
      <c r="A188" s="34"/>
      <c r="B188" s="35"/>
      <c r="C188" s="187" t="s">
        <v>304</v>
      </c>
      <c r="D188" s="187" t="s">
        <v>145</v>
      </c>
      <c r="E188" s="188" t="s">
        <v>873</v>
      </c>
      <c r="F188" s="189" t="s">
        <v>874</v>
      </c>
      <c r="G188" s="190" t="s">
        <v>212</v>
      </c>
      <c r="H188" s="191">
        <v>319.68</v>
      </c>
      <c r="I188" s="192"/>
      <c r="J188" s="193">
        <f>ROUND(I188*H188,2)</f>
        <v>0</v>
      </c>
      <c r="K188" s="194"/>
      <c r="L188" s="39"/>
      <c r="M188" s="195" t="s">
        <v>1</v>
      </c>
      <c r="N188" s="196" t="s">
        <v>44</v>
      </c>
      <c r="O188" s="71"/>
      <c r="P188" s="197">
        <f>O188*H188</f>
        <v>0</v>
      </c>
      <c r="Q188" s="197">
        <v>0</v>
      </c>
      <c r="R188" s="197">
        <f>Q188*H188</f>
        <v>0</v>
      </c>
      <c r="S188" s="197">
        <v>0</v>
      </c>
      <c r="T188" s="198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99" t="s">
        <v>286</v>
      </c>
      <c r="AT188" s="199" t="s">
        <v>145</v>
      </c>
      <c r="AU188" s="199" t="s">
        <v>89</v>
      </c>
      <c r="AY188" s="17" t="s">
        <v>143</v>
      </c>
      <c r="BE188" s="200">
        <f>IF(N188="základní",J188,0)</f>
        <v>0</v>
      </c>
      <c r="BF188" s="200">
        <f>IF(N188="snížená",J188,0)</f>
        <v>0</v>
      </c>
      <c r="BG188" s="200">
        <f>IF(N188="zákl. přenesená",J188,0)</f>
        <v>0</v>
      </c>
      <c r="BH188" s="200">
        <f>IF(N188="sníž. přenesená",J188,0)</f>
        <v>0</v>
      </c>
      <c r="BI188" s="200">
        <f>IF(N188="nulová",J188,0)</f>
        <v>0</v>
      </c>
      <c r="BJ188" s="17" t="s">
        <v>87</v>
      </c>
      <c r="BK188" s="200">
        <f>ROUND(I188*H188,2)</f>
        <v>0</v>
      </c>
      <c r="BL188" s="17" t="s">
        <v>286</v>
      </c>
      <c r="BM188" s="199" t="s">
        <v>875</v>
      </c>
    </row>
    <row r="189" spans="1:65" s="13" customFormat="1" ht="11.25">
      <c r="B189" s="201"/>
      <c r="C189" s="202"/>
      <c r="D189" s="203" t="s">
        <v>151</v>
      </c>
      <c r="E189" s="204" t="s">
        <v>1</v>
      </c>
      <c r="F189" s="205" t="s">
        <v>876</v>
      </c>
      <c r="G189" s="202"/>
      <c r="H189" s="204" t="s">
        <v>1</v>
      </c>
      <c r="I189" s="206"/>
      <c r="J189" s="202"/>
      <c r="K189" s="202"/>
      <c r="L189" s="207"/>
      <c r="M189" s="208"/>
      <c r="N189" s="209"/>
      <c r="O189" s="209"/>
      <c r="P189" s="209"/>
      <c r="Q189" s="209"/>
      <c r="R189" s="209"/>
      <c r="S189" s="209"/>
      <c r="T189" s="210"/>
      <c r="AT189" s="211" t="s">
        <v>151</v>
      </c>
      <c r="AU189" s="211" t="s">
        <v>89</v>
      </c>
      <c r="AV189" s="13" t="s">
        <v>87</v>
      </c>
      <c r="AW189" s="13" t="s">
        <v>33</v>
      </c>
      <c r="AX189" s="13" t="s">
        <v>79</v>
      </c>
      <c r="AY189" s="211" t="s">
        <v>143</v>
      </c>
    </row>
    <row r="190" spans="1:65" s="14" customFormat="1" ht="11.25">
      <c r="B190" s="212"/>
      <c r="C190" s="213"/>
      <c r="D190" s="203" t="s">
        <v>151</v>
      </c>
      <c r="E190" s="214" t="s">
        <v>1</v>
      </c>
      <c r="F190" s="215" t="s">
        <v>877</v>
      </c>
      <c r="G190" s="213"/>
      <c r="H190" s="216">
        <v>145.654</v>
      </c>
      <c r="I190" s="217"/>
      <c r="J190" s="213"/>
      <c r="K190" s="213"/>
      <c r="L190" s="218"/>
      <c r="M190" s="219"/>
      <c r="N190" s="220"/>
      <c r="O190" s="220"/>
      <c r="P190" s="220"/>
      <c r="Q190" s="220"/>
      <c r="R190" s="220"/>
      <c r="S190" s="220"/>
      <c r="T190" s="221"/>
      <c r="AT190" s="222" t="s">
        <v>151</v>
      </c>
      <c r="AU190" s="222" t="s">
        <v>89</v>
      </c>
      <c r="AV190" s="14" t="s">
        <v>89</v>
      </c>
      <c r="AW190" s="14" t="s">
        <v>33</v>
      </c>
      <c r="AX190" s="14" t="s">
        <v>79</v>
      </c>
      <c r="AY190" s="222" t="s">
        <v>143</v>
      </c>
    </row>
    <row r="191" spans="1:65" s="14" customFormat="1" ht="11.25">
      <c r="B191" s="212"/>
      <c r="C191" s="213"/>
      <c r="D191" s="203" t="s">
        <v>151</v>
      </c>
      <c r="E191" s="214" t="s">
        <v>1</v>
      </c>
      <c r="F191" s="215" t="s">
        <v>878</v>
      </c>
      <c r="G191" s="213"/>
      <c r="H191" s="216">
        <v>42.054000000000002</v>
      </c>
      <c r="I191" s="217"/>
      <c r="J191" s="213"/>
      <c r="K191" s="213"/>
      <c r="L191" s="218"/>
      <c r="M191" s="219"/>
      <c r="N191" s="220"/>
      <c r="O191" s="220"/>
      <c r="P191" s="220"/>
      <c r="Q191" s="220"/>
      <c r="R191" s="220"/>
      <c r="S191" s="220"/>
      <c r="T191" s="221"/>
      <c r="AT191" s="222" t="s">
        <v>151</v>
      </c>
      <c r="AU191" s="222" t="s">
        <v>89</v>
      </c>
      <c r="AV191" s="14" t="s">
        <v>89</v>
      </c>
      <c r="AW191" s="14" t="s">
        <v>33</v>
      </c>
      <c r="AX191" s="14" t="s">
        <v>79</v>
      </c>
      <c r="AY191" s="222" t="s">
        <v>143</v>
      </c>
    </row>
    <row r="192" spans="1:65" s="13" customFormat="1" ht="11.25">
      <c r="B192" s="201"/>
      <c r="C192" s="202"/>
      <c r="D192" s="203" t="s">
        <v>151</v>
      </c>
      <c r="E192" s="204" t="s">
        <v>1</v>
      </c>
      <c r="F192" s="205" t="s">
        <v>879</v>
      </c>
      <c r="G192" s="202"/>
      <c r="H192" s="204" t="s">
        <v>1</v>
      </c>
      <c r="I192" s="206"/>
      <c r="J192" s="202"/>
      <c r="K192" s="202"/>
      <c r="L192" s="207"/>
      <c r="M192" s="208"/>
      <c r="N192" s="209"/>
      <c r="O192" s="209"/>
      <c r="P192" s="209"/>
      <c r="Q192" s="209"/>
      <c r="R192" s="209"/>
      <c r="S192" s="209"/>
      <c r="T192" s="210"/>
      <c r="AT192" s="211" t="s">
        <v>151</v>
      </c>
      <c r="AU192" s="211" t="s">
        <v>89</v>
      </c>
      <c r="AV192" s="13" t="s">
        <v>87</v>
      </c>
      <c r="AW192" s="13" t="s">
        <v>33</v>
      </c>
      <c r="AX192" s="13" t="s">
        <v>79</v>
      </c>
      <c r="AY192" s="211" t="s">
        <v>143</v>
      </c>
    </row>
    <row r="193" spans="1:65" s="14" customFormat="1" ht="11.25">
      <c r="B193" s="212"/>
      <c r="C193" s="213"/>
      <c r="D193" s="203" t="s">
        <v>151</v>
      </c>
      <c r="E193" s="214" t="s">
        <v>1</v>
      </c>
      <c r="F193" s="215" t="s">
        <v>880</v>
      </c>
      <c r="G193" s="213"/>
      <c r="H193" s="216">
        <v>131.97200000000001</v>
      </c>
      <c r="I193" s="217"/>
      <c r="J193" s="213"/>
      <c r="K193" s="213"/>
      <c r="L193" s="218"/>
      <c r="M193" s="219"/>
      <c r="N193" s="220"/>
      <c r="O193" s="220"/>
      <c r="P193" s="220"/>
      <c r="Q193" s="220"/>
      <c r="R193" s="220"/>
      <c r="S193" s="220"/>
      <c r="T193" s="221"/>
      <c r="AT193" s="222" t="s">
        <v>151</v>
      </c>
      <c r="AU193" s="222" t="s">
        <v>89</v>
      </c>
      <c r="AV193" s="14" t="s">
        <v>89</v>
      </c>
      <c r="AW193" s="14" t="s">
        <v>33</v>
      </c>
      <c r="AX193" s="14" t="s">
        <v>79</v>
      </c>
      <c r="AY193" s="222" t="s">
        <v>143</v>
      </c>
    </row>
    <row r="194" spans="1:65" s="15" customFormat="1" ht="11.25">
      <c r="B194" s="223"/>
      <c r="C194" s="224"/>
      <c r="D194" s="203" t="s">
        <v>151</v>
      </c>
      <c r="E194" s="225" t="s">
        <v>1</v>
      </c>
      <c r="F194" s="226" t="s">
        <v>154</v>
      </c>
      <c r="G194" s="224"/>
      <c r="H194" s="227">
        <v>319.68</v>
      </c>
      <c r="I194" s="228"/>
      <c r="J194" s="224"/>
      <c r="K194" s="224"/>
      <c r="L194" s="229"/>
      <c r="M194" s="230"/>
      <c r="N194" s="231"/>
      <c r="O194" s="231"/>
      <c r="P194" s="231"/>
      <c r="Q194" s="231"/>
      <c r="R194" s="231"/>
      <c r="S194" s="231"/>
      <c r="T194" s="232"/>
      <c r="AT194" s="233" t="s">
        <v>151</v>
      </c>
      <c r="AU194" s="233" t="s">
        <v>89</v>
      </c>
      <c r="AV194" s="15" t="s">
        <v>149</v>
      </c>
      <c r="AW194" s="15" t="s">
        <v>33</v>
      </c>
      <c r="AX194" s="15" t="s">
        <v>87</v>
      </c>
      <c r="AY194" s="233" t="s">
        <v>143</v>
      </c>
    </row>
    <row r="195" spans="1:65" s="2" customFormat="1" ht="24.2" customHeight="1">
      <c r="A195" s="34"/>
      <c r="B195" s="35"/>
      <c r="C195" s="234" t="s">
        <v>313</v>
      </c>
      <c r="D195" s="234" t="s">
        <v>196</v>
      </c>
      <c r="E195" s="235" t="s">
        <v>881</v>
      </c>
      <c r="F195" s="236" t="s">
        <v>882</v>
      </c>
      <c r="G195" s="237" t="s">
        <v>212</v>
      </c>
      <c r="H195" s="238">
        <v>215.864</v>
      </c>
      <c r="I195" s="239"/>
      <c r="J195" s="240">
        <f>ROUND(I195*H195,2)</f>
        <v>0</v>
      </c>
      <c r="K195" s="241"/>
      <c r="L195" s="242"/>
      <c r="M195" s="243" t="s">
        <v>1</v>
      </c>
      <c r="N195" s="244" t="s">
        <v>44</v>
      </c>
      <c r="O195" s="71"/>
      <c r="P195" s="197">
        <f>O195*H195</f>
        <v>0</v>
      </c>
      <c r="Q195" s="197">
        <v>1.2E-4</v>
      </c>
      <c r="R195" s="197">
        <f>Q195*H195</f>
        <v>2.5903680000000002E-2</v>
      </c>
      <c r="S195" s="197">
        <v>0</v>
      </c>
      <c r="T195" s="198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99" t="s">
        <v>370</v>
      </c>
      <c r="AT195" s="199" t="s">
        <v>196</v>
      </c>
      <c r="AU195" s="199" t="s">
        <v>89</v>
      </c>
      <c r="AY195" s="17" t="s">
        <v>143</v>
      </c>
      <c r="BE195" s="200">
        <f>IF(N195="základní",J195,0)</f>
        <v>0</v>
      </c>
      <c r="BF195" s="200">
        <f>IF(N195="snížená",J195,0)</f>
        <v>0</v>
      </c>
      <c r="BG195" s="200">
        <f>IF(N195="zákl. přenesená",J195,0)</f>
        <v>0</v>
      </c>
      <c r="BH195" s="200">
        <f>IF(N195="sníž. přenesená",J195,0)</f>
        <v>0</v>
      </c>
      <c r="BI195" s="200">
        <f>IF(N195="nulová",J195,0)</f>
        <v>0</v>
      </c>
      <c r="BJ195" s="17" t="s">
        <v>87</v>
      </c>
      <c r="BK195" s="200">
        <f>ROUND(I195*H195,2)</f>
        <v>0</v>
      </c>
      <c r="BL195" s="17" t="s">
        <v>286</v>
      </c>
      <c r="BM195" s="199" t="s">
        <v>883</v>
      </c>
    </row>
    <row r="196" spans="1:65" s="13" customFormat="1" ht="11.25">
      <c r="B196" s="201"/>
      <c r="C196" s="202"/>
      <c r="D196" s="203" t="s">
        <v>151</v>
      </c>
      <c r="E196" s="204" t="s">
        <v>1</v>
      </c>
      <c r="F196" s="205" t="s">
        <v>876</v>
      </c>
      <c r="G196" s="202"/>
      <c r="H196" s="204" t="s">
        <v>1</v>
      </c>
      <c r="I196" s="206"/>
      <c r="J196" s="202"/>
      <c r="K196" s="202"/>
      <c r="L196" s="207"/>
      <c r="M196" s="208"/>
      <c r="N196" s="209"/>
      <c r="O196" s="209"/>
      <c r="P196" s="209"/>
      <c r="Q196" s="209"/>
      <c r="R196" s="209"/>
      <c r="S196" s="209"/>
      <c r="T196" s="210"/>
      <c r="AT196" s="211" t="s">
        <v>151</v>
      </c>
      <c r="AU196" s="211" t="s">
        <v>89</v>
      </c>
      <c r="AV196" s="13" t="s">
        <v>87</v>
      </c>
      <c r="AW196" s="13" t="s">
        <v>33</v>
      </c>
      <c r="AX196" s="13" t="s">
        <v>79</v>
      </c>
      <c r="AY196" s="211" t="s">
        <v>143</v>
      </c>
    </row>
    <row r="197" spans="1:65" s="14" customFormat="1" ht="11.25">
      <c r="B197" s="212"/>
      <c r="C197" s="213"/>
      <c r="D197" s="203" t="s">
        <v>151</v>
      </c>
      <c r="E197" s="214" t="s">
        <v>1</v>
      </c>
      <c r="F197" s="215" t="s">
        <v>877</v>
      </c>
      <c r="G197" s="213"/>
      <c r="H197" s="216">
        <v>145.654</v>
      </c>
      <c r="I197" s="217"/>
      <c r="J197" s="213"/>
      <c r="K197" s="213"/>
      <c r="L197" s="218"/>
      <c r="M197" s="219"/>
      <c r="N197" s="220"/>
      <c r="O197" s="220"/>
      <c r="P197" s="220"/>
      <c r="Q197" s="220"/>
      <c r="R197" s="220"/>
      <c r="S197" s="220"/>
      <c r="T197" s="221"/>
      <c r="AT197" s="222" t="s">
        <v>151</v>
      </c>
      <c r="AU197" s="222" t="s">
        <v>89</v>
      </c>
      <c r="AV197" s="14" t="s">
        <v>89</v>
      </c>
      <c r="AW197" s="14" t="s">
        <v>33</v>
      </c>
      <c r="AX197" s="14" t="s">
        <v>79</v>
      </c>
      <c r="AY197" s="222" t="s">
        <v>143</v>
      </c>
    </row>
    <row r="198" spans="1:65" s="14" customFormat="1" ht="11.25">
      <c r="B198" s="212"/>
      <c r="C198" s="213"/>
      <c r="D198" s="203" t="s">
        <v>151</v>
      </c>
      <c r="E198" s="214" t="s">
        <v>1</v>
      </c>
      <c r="F198" s="215" t="s">
        <v>878</v>
      </c>
      <c r="G198" s="213"/>
      <c r="H198" s="216">
        <v>42.054000000000002</v>
      </c>
      <c r="I198" s="217"/>
      <c r="J198" s="213"/>
      <c r="K198" s="213"/>
      <c r="L198" s="218"/>
      <c r="M198" s="219"/>
      <c r="N198" s="220"/>
      <c r="O198" s="220"/>
      <c r="P198" s="220"/>
      <c r="Q198" s="220"/>
      <c r="R198" s="220"/>
      <c r="S198" s="220"/>
      <c r="T198" s="221"/>
      <c r="AT198" s="222" t="s">
        <v>151</v>
      </c>
      <c r="AU198" s="222" t="s">
        <v>89</v>
      </c>
      <c r="AV198" s="14" t="s">
        <v>89</v>
      </c>
      <c r="AW198" s="14" t="s">
        <v>33</v>
      </c>
      <c r="AX198" s="14" t="s">
        <v>79</v>
      </c>
      <c r="AY198" s="222" t="s">
        <v>143</v>
      </c>
    </row>
    <row r="199" spans="1:65" s="15" customFormat="1" ht="11.25">
      <c r="B199" s="223"/>
      <c r="C199" s="224"/>
      <c r="D199" s="203" t="s">
        <v>151</v>
      </c>
      <c r="E199" s="225" t="s">
        <v>1</v>
      </c>
      <c r="F199" s="226" t="s">
        <v>154</v>
      </c>
      <c r="G199" s="224"/>
      <c r="H199" s="227">
        <v>187.708</v>
      </c>
      <c r="I199" s="228"/>
      <c r="J199" s="224"/>
      <c r="K199" s="224"/>
      <c r="L199" s="229"/>
      <c r="M199" s="230"/>
      <c r="N199" s="231"/>
      <c r="O199" s="231"/>
      <c r="P199" s="231"/>
      <c r="Q199" s="231"/>
      <c r="R199" s="231"/>
      <c r="S199" s="231"/>
      <c r="T199" s="232"/>
      <c r="AT199" s="233" t="s">
        <v>151</v>
      </c>
      <c r="AU199" s="233" t="s">
        <v>89</v>
      </c>
      <c r="AV199" s="15" t="s">
        <v>149</v>
      </c>
      <c r="AW199" s="15" t="s">
        <v>33</v>
      </c>
      <c r="AX199" s="15" t="s">
        <v>87</v>
      </c>
      <c r="AY199" s="233" t="s">
        <v>143</v>
      </c>
    </row>
    <row r="200" spans="1:65" s="14" customFormat="1" ht="11.25">
      <c r="B200" s="212"/>
      <c r="C200" s="213"/>
      <c r="D200" s="203" t="s">
        <v>151</v>
      </c>
      <c r="E200" s="213"/>
      <c r="F200" s="215" t="s">
        <v>884</v>
      </c>
      <c r="G200" s="213"/>
      <c r="H200" s="216">
        <v>215.864</v>
      </c>
      <c r="I200" s="217"/>
      <c r="J200" s="213"/>
      <c r="K200" s="213"/>
      <c r="L200" s="218"/>
      <c r="M200" s="219"/>
      <c r="N200" s="220"/>
      <c r="O200" s="220"/>
      <c r="P200" s="220"/>
      <c r="Q200" s="220"/>
      <c r="R200" s="220"/>
      <c r="S200" s="220"/>
      <c r="T200" s="221"/>
      <c r="AT200" s="222" t="s">
        <v>151</v>
      </c>
      <c r="AU200" s="222" t="s">
        <v>89</v>
      </c>
      <c r="AV200" s="14" t="s">
        <v>89</v>
      </c>
      <c r="AW200" s="14" t="s">
        <v>4</v>
      </c>
      <c r="AX200" s="14" t="s">
        <v>87</v>
      </c>
      <c r="AY200" s="222" t="s">
        <v>143</v>
      </c>
    </row>
    <row r="201" spans="1:65" s="2" customFormat="1" ht="24.2" customHeight="1">
      <c r="A201" s="34"/>
      <c r="B201" s="35"/>
      <c r="C201" s="234" t="s">
        <v>7</v>
      </c>
      <c r="D201" s="234" t="s">
        <v>196</v>
      </c>
      <c r="E201" s="235" t="s">
        <v>885</v>
      </c>
      <c r="F201" s="236" t="s">
        <v>886</v>
      </c>
      <c r="G201" s="237" t="s">
        <v>212</v>
      </c>
      <c r="H201" s="238">
        <v>131.97200000000001</v>
      </c>
      <c r="I201" s="239"/>
      <c r="J201" s="240">
        <f>ROUND(I201*H201,2)</f>
        <v>0</v>
      </c>
      <c r="K201" s="241"/>
      <c r="L201" s="242"/>
      <c r="M201" s="243" t="s">
        <v>1</v>
      </c>
      <c r="N201" s="244" t="s">
        <v>44</v>
      </c>
      <c r="O201" s="71"/>
      <c r="P201" s="197">
        <f>O201*H201</f>
        <v>0</v>
      </c>
      <c r="Q201" s="197">
        <v>1.7000000000000001E-4</v>
      </c>
      <c r="R201" s="197">
        <f>Q201*H201</f>
        <v>2.2435240000000002E-2</v>
      </c>
      <c r="S201" s="197">
        <v>0</v>
      </c>
      <c r="T201" s="198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99" t="s">
        <v>370</v>
      </c>
      <c r="AT201" s="199" t="s">
        <v>196</v>
      </c>
      <c r="AU201" s="199" t="s">
        <v>89</v>
      </c>
      <c r="AY201" s="17" t="s">
        <v>143</v>
      </c>
      <c r="BE201" s="200">
        <f>IF(N201="základní",J201,0)</f>
        <v>0</v>
      </c>
      <c r="BF201" s="200">
        <f>IF(N201="snížená",J201,0)</f>
        <v>0</v>
      </c>
      <c r="BG201" s="200">
        <f>IF(N201="zákl. přenesená",J201,0)</f>
        <v>0</v>
      </c>
      <c r="BH201" s="200">
        <f>IF(N201="sníž. přenesená",J201,0)</f>
        <v>0</v>
      </c>
      <c r="BI201" s="200">
        <f>IF(N201="nulová",J201,0)</f>
        <v>0</v>
      </c>
      <c r="BJ201" s="17" t="s">
        <v>87</v>
      </c>
      <c r="BK201" s="200">
        <f>ROUND(I201*H201,2)</f>
        <v>0</v>
      </c>
      <c r="BL201" s="17" t="s">
        <v>286</v>
      </c>
      <c r="BM201" s="199" t="s">
        <v>887</v>
      </c>
    </row>
    <row r="202" spans="1:65" s="13" customFormat="1" ht="11.25">
      <c r="B202" s="201"/>
      <c r="C202" s="202"/>
      <c r="D202" s="203" t="s">
        <v>151</v>
      </c>
      <c r="E202" s="204" t="s">
        <v>1</v>
      </c>
      <c r="F202" s="205" t="s">
        <v>879</v>
      </c>
      <c r="G202" s="202"/>
      <c r="H202" s="204" t="s">
        <v>1</v>
      </c>
      <c r="I202" s="206"/>
      <c r="J202" s="202"/>
      <c r="K202" s="202"/>
      <c r="L202" s="207"/>
      <c r="M202" s="208"/>
      <c r="N202" s="209"/>
      <c r="O202" s="209"/>
      <c r="P202" s="209"/>
      <c r="Q202" s="209"/>
      <c r="R202" s="209"/>
      <c r="S202" s="209"/>
      <c r="T202" s="210"/>
      <c r="AT202" s="211" t="s">
        <v>151</v>
      </c>
      <c r="AU202" s="211" t="s">
        <v>89</v>
      </c>
      <c r="AV202" s="13" t="s">
        <v>87</v>
      </c>
      <c r="AW202" s="13" t="s">
        <v>33</v>
      </c>
      <c r="AX202" s="13" t="s">
        <v>79</v>
      </c>
      <c r="AY202" s="211" t="s">
        <v>143</v>
      </c>
    </row>
    <row r="203" spans="1:65" s="14" customFormat="1" ht="11.25">
      <c r="B203" s="212"/>
      <c r="C203" s="213"/>
      <c r="D203" s="203" t="s">
        <v>151</v>
      </c>
      <c r="E203" s="214" t="s">
        <v>1</v>
      </c>
      <c r="F203" s="215" t="s">
        <v>888</v>
      </c>
      <c r="G203" s="213"/>
      <c r="H203" s="216">
        <v>84.108000000000004</v>
      </c>
      <c r="I203" s="217"/>
      <c r="J203" s="213"/>
      <c r="K203" s="213"/>
      <c r="L203" s="218"/>
      <c r="M203" s="219"/>
      <c r="N203" s="220"/>
      <c r="O203" s="220"/>
      <c r="P203" s="220"/>
      <c r="Q203" s="220"/>
      <c r="R203" s="220"/>
      <c r="S203" s="220"/>
      <c r="T203" s="221"/>
      <c r="AT203" s="222" t="s">
        <v>151</v>
      </c>
      <c r="AU203" s="222" t="s">
        <v>89</v>
      </c>
      <c r="AV203" s="14" t="s">
        <v>89</v>
      </c>
      <c r="AW203" s="14" t="s">
        <v>33</v>
      </c>
      <c r="AX203" s="14" t="s">
        <v>79</v>
      </c>
      <c r="AY203" s="222" t="s">
        <v>143</v>
      </c>
    </row>
    <row r="204" spans="1:65" s="14" customFormat="1" ht="11.25">
      <c r="B204" s="212"/>
      <c r="C204" s="213"/>
      <c r="D204" s="203" t="s">
        <v>151</v>
      </c>
      <c r="E204" s="214" t="s">
        <v>1</v>
      </c>
      <c r="F204" s="215" t="s">
        <v>889</v>
      </c>
      <c r="G204" s="213"/>
      <c r="H204" s="216">
        <v>30.65</v>
      </c>
      <c r="I204" s="217"/>
      <c r="J204" s="213"/>
      <c r="K204" s="213"/>
      <c r="L204" s="218"/>
      <c r="M204" s="219"/>
      <c r="N204" s="220"/>
      <c r="O204" s="220"/>
      <c r="P204" s="220"/>
      <c r="Q204" s="220"/>
      <c r="R204" s="220"/>
      <c r="S204" s="220"/>
      <c r="T204" s="221"/>
      <c r="AT204" s="222" t="s">
        <v>151</v>
      </c>
      <c r="AU204" s="222" t="s">
        <v>89</v>
      </c>
      <c r="AV204" s="14" t="s">
        <v>89</v>
      </c>
      <c r="AW204" s="14" t="s">
        <v>33</v>
      </c>
      <c r="AX204" s="14" t="s">
        <v>79</v>
      </c>
      <c r="AY204" s="222" t="s">
        <v>143</v>
      </c>
    </row>
    <row r="205" spans="1:65" s="15" customFormat="1" ht="11.25">
      <c r="B205" s="223"/>
      <c r="C205" s="224"/>
      <c r="D205" s="203" t="s">
        <v>151</v>
      </c>
      <c r="E205" s="225" t="s">
        <v>1</v>
      </c>
      <c r="F205" s="226" t="s">
        <v>154</v>
      </c>
      <c r="G205" s="224"/>
      <c r="H205" s="227">
        <v>114.75800000000001</v>
      </c>
      <c r="I205" s="228"/>
      <c r="J205" s="224"/>
      <c r="K205" s="224"/>
      <c r="L205" s="229"/>
      <c r="M205" s="230"/>
      <c r="N205" s="231"/>
      <c r="O205" s="231"/>
      <c r="P205" s="231"/>
      <c r="Q205" s="231"/>
      <c r="R205" s="231"/>
      <c r="S205" s="231"/>
      <c r="T205" s="232"/>
      <c r="AT205" s="233" t="s">
        <v>151</v>
      </c>
      <c r="AU205" s="233" t="s">
        <v>89</v>
      </c>
      <c r="AV205" s="15" t="s">
        <v>149</v>
      </c>
      <c r="AW205" s="15" t="s">
        <v>33</v>
      </c>
      <c r="AX205" s="15" t="s">
        <v>87</v>
      </c>
      <c r="AY205" s="233" t="s">
        <v>143</v>
      </c>
    </row>
    <row r="206" spans="1:65" s="14" customFormat="1" ht="11.25">
      <c r="B206" s="212"/>
      <c r="C206" s="213"/>
      <c r="D206" s="203" t="s">
        <v>151</v>
      </c>
      <c r="E206" s="213"/>
      <c r="F206" s="215" t="s">
        <v>890</v>
      </c>
      <c r="G206" s="213"/>
      <c r="H206" s="216">
        <v>131.97200000000001</v>
      </c>
      <c r="I206" s="217"/>
      <c r="J206" s="213"/>
      <c r="K206" s="213"/>
      <c r="L206" s="218"/>
      <c r="M206" s="219"/>
      <c r="N206" s="220"/>
      <c r="O206" s="220"/>
      <c r="P206" s="220"/>
      <c r="Q206" s="220"/>
      <c r="R206" s="220"/>
      <c r="S206" s="220"/>
      <c r="T206" s="221"/>
      <c r="AT206" s="222" t="s">
        <v>151</v>
      </c>
      <c r="AU206" s="222" t="s">
        <v>89</v>
      </c>
      <c r="AV206" s="14" t="s">
        <v>89</v>
      </c>
      <c r="AW206" s="14" t="s">
        <v>4</v>
      </c>
      <c r="AX206" s="14" t="s">
        <v>87</v>
      </c>
      <c r="AY206" s="222" t="s">
        <v>143</v>
      </c>
    </row>
    <row r="207" spans="1:65" s="2" customFormat="1" ht="24.2" customHeight="1">
      <c r="A207" s="34"/>
      <c r="B207" s="35"/>
      <c r="C207" s="187" t="s">
        <v>321</v>
      </c>
      <c r="D207" s="187" t="s">
        <v>145</v>
      </c>
      <c r="E207" s="188" t="s">
        <v>891</v>
      </c>
      <c r="F207" s="189" t="s">
        <v>892</v>
      </c>
      <c r="G207" s="190" t="s">
        <v>212</v>
      </c>
      <c r="H207" s="191">
        <v>40.65</v>
      </c>
      <c r="I207" s="192"/>
      <c r="J207" s="193">
        <f>ROUND(I207*H207,2)</f>
        <v>0</v>
      </c>
      <c r="K207" s="194"/>
      <c r="L207" s="39"/>
      <c r="M207" s="195" t="s">
        <v>1</v>
      </c>
      <c r="N207" s="196" t="s">
        <v>44</v>
      </c>
      <c r="O207" s="71"/>
      <c r="P207" s="197">
        <f>O207*H207</f>
        <v>0</v>
      </c>
      <c r="Q207" s="197">
        <v>0</v>
      </c>
      <c r="R207" s="197">
        <f>Q207*H207</f>
        <v>0</v>
      </c>
      <c r="S207" s="197">
        <v>0</v>
      </c>
      <c r="T207" s="198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99" t="s">
        <v>286</v>
      </c>
      <c r="AT207" s="199" t="s">
        <v>145</v>
      </c>
      <c r="AU207" s="199" t="s">
        <v>89</v>
      </c>
      <c r="AY207" s="17" t="s">
        <v>143</v>
      </c>
      <c r="BE207" s="200">
        <f>IF(N207="základní",J207,0)</f>
        <v>0</v>
      </c>
      <c r="BF207" s="200">
        <f>IF(N207="snížená",J207,0)</f>
        <v>0</v>
      </c>
      <c r="BG207" s="200">
        <f>IF(N207="zákl. přenesená",J207,0)</f>
        <v>0</v>
      </c>
      <c r="BH207" s="200">
        <f>IF(N207="sníž. přenesená",J207,0)</f>
        <v>0</v>
      </c>
      <c r="BI207" s="200">
        <f>IF(N207="nulová",J207,0)</f>
        <v>0</v>
      </c>
      <c r="BJ207" s="17" t="s">
        <v>87</v>
      </c>
      <c r="BK207" s="200">
        <f>ROUND(I207*H207,2)</f>
        <v>0</v>
      </c>
      <c r="BL207" s="17" t="s">
        <v>286</v>
      </c>
      <c r="BM207" s="199" t="s">
        <v>893</v>
      </c>
    </row>
    <row r="208" spans="1:65" s="13" customFormat="1" ht="11.25">
      <c r="B208" s="201"/>
      <c r="C208" s="202"/>
      <c r="D208" s="203" t="s">
        <v>151</v>
      </c>
      <c r="E208" s="204" t="s">
        <v>1</v>
      </c>
      <c r="F208" s="205" t="s">
        <v>894</v>
      </c>
      <c r="G208" s="202"/>
      <c r="H208" s="204" t="s">
        <v>1</v>
      </c>
      <c r="I208" s="206"/>
      <c r="J208" s="202"/>
      <c r="K208" s="202"/>
      <c r="L208" s="207"/>
      <c r="M208" s="208"/>
      <c r="N208" s="209"/>
      <c r="O208" s="209"/>
      <c r="P208" s="209"/>
      <c r="Q208" s="209"/>
      <c r="R208" s="209"/>
      <c r="S208" s="209"/>
      <c r="T208" s="210"/>
      <c r="AT208" s="211" t="s">
        <v>151</v>
      </c>
      <c r="AU208" s="211" t="s">
        <v>89</v>
      </c>
      <c r="AV208" s="13" t="s">
        <v>87</v>
      </c>
      <c r="AW208" s="13" t="s">
        <v>33</v>
      </c>
      <c r="AX208" s="13" t="s">
        <v>79</v>
      </c>
      <c r="AY208" s="211" t="s">
        <v>143</v>
      </c>
    </row>
    <row r="209" spans="1:65" s="14" customFormat="1" ht="11.25">
      <c r="B209" s="212"/>
      <c r="C209" s="213"/>
      <c r="D209" s="203" t="s">
        <v>151</v>
      </c>
      <c r="E209" s="214" t="s">
        <v>1</v>
      </c>
      <c r="F209" s="215" t="s">
        <v>215</v>
      </c>
      <c r="G209" s="213"/>
      <c r="H209" s="216">
        <v>10</v>
      </c>
      <c r="I209" s="217"/>
      <c r="J209" s="213"/>
      <c r="K209" s="213"/>
      <c r="L209" s="218"/>
      <c r="M209" s="219"/>
      <c r="N209" s="220"/>
      <c r="O209" s="220"/>
      <c r="P209" s="220"/>
      <c r="Q209" s="220"/>
      <c r="R209" s="220"/>
      <c r="S209" s="220"/>
      <c r="T209" s="221"/>
      <c r="AT209" s="222" t="s">
        <v>151</v>
      </c>
      <c r="AU209" s="222" t="s">
        <v>89</v>
      </c>
      <c r="AV209" s="14" t="s">
        <v>89</v>
      </c>
      <c r="AW209" s="14" t="s">
        <v>33</v>
      </c>
      <c r="AX209" s="14" t="s">
        <v>79</v>
      </c>
      <c r="AY209" s="222" t="s">
        <v>143</v>
      </c>
    </row>
    <row r="210" spans="1:65" s="14" customFormat="1" ht="11.25">
      <c r="B210" s="212"/>
      <c r="C210" s="213"/>
      <c r="D210" s="203" t="s">
        <v>151</v>
      </c>
      <c r="E210" s="214" t="s">
        <v>1</v>
      </c>
      <c r="F210" s="215" t="s">
        <v>889</v>
      </c>
      <c r="G210" s="213"/>
      <c r="H210" s="216">
        <v>30.65</v>
      </c>
      <c r="I210" s="217"/>
      <c r="J210" s="213"/>
      <c r="K210" s="213"/>
      <c r="L210" s="218"/>
      <c r="M210" s="219"/>
      <c r="N210" s="220"/>
      <c r="O210" s="220"/>
      <c r="P210" s="220"/>
      <c r="Q210" s="220"/>
      <c r="R210" s="220"/>
      <c r="S210" s="220"/>
      <c r="T210" s="221"/>
      <c r="AT210" s="222" t="s">
        <v>151</v>
      </c>
      <c r="AU210" s="222" t="s">
        <v>89</v>
      </c>
      <c r="AV210" s="14" t="s">
        <v>89</v>
      </c>
      <c r="AW210" s="14" t="s">
        <v>33</v>
      </c>
      <c r="AX210" s="14" t="s">
        <v>79</v>
      </c>
      <c r="AY210" s="222" t="s">
        <v>143</v>
      </c>
    </row>
    <row r="211" spans="1:65" s="15" customFormat="1" ht="11.25">
      <c r="B211" s="223"/>
      <c r="C211" s="224"/>
      <c r="D211" s="203" t="s">
        <v>151</v>
      </c>
      <c r="E211" s="225" t="s">
        <v>1</v>
      </c>
      <c r="F211" s="226" t="s">
        <v>154</v>
      </c>
      <c r="G211" s="224"/>
      <c r="H211" s="227">
        <v>40.65</v>
      </c>
      <c r="I211" s="228"/>
      <c r="J211" s="224"/>
      <c r="K211" s="224"/>
      <c r="L211" s="229"/>
      <c r="M211" s="230"/>
      <c r="N211" s="231"/>
      <c r="O211" s="231"/>
      <c r="P211" s="231"/>
      <c r="Q211" s="231"/>
      <c r="R211" s="231"/>
      <c r="S211" s="231"/>
      <c r="T211" s="232"/>
      <c r="AT211" s="233" t="s">
        <v>151</v>
      </c>
      <c r="AU211" s="233" t="s">
        <v>89</v>
      </c>
      <c r="AV211" s="15" t="s">
        <v>149</v>
      </c>
      <c r="AW211" s="15" t="s">
        <v>33</v>
      </c>
      <c r="AX211" s="15" t="s">
        <v>87</v>
      </c>
      <c r="AY211" s="233" t="s">
        <v>143</v>
      </c>
    </row>
    <row r="212" spans="1:65" s="2" customFormat="1" ht="24.2" customHeight="1">
      <c r="A212" s="34"/>
      <c r="B212" s="35"/>
      <c r="C212" s="234" t="s">
        <v>327</v>
      </c>
      <c r="D212" s="234" t="s">
        <v>196</v>
      </c>
      <c r="E212" s="235" t="s">
        <v>895</v>
      </c>
      <c r="F212" s="236" t="s">
        <v>896</v>
      </c>
      <c r="G212" s="237" t="s">
        <v>212</v>
      </c>
      <c r="H212" s="238">
        <v>46.747999999999998</v>
      </c>
      <c r="I212" s="239"/>
      <c r="J212" s="240">
        <f>ROUND(I212*H212,2)</f>
        <v>0</v>
      </c>
      <c r="K212" s="241"/>
      <c r="L212" s="242"/>
      <c r="M212" s="243" t="s">
        <v>1</v>
      </c>
      <c r="N212" s="244" t="s">
        <v>44</v>
      </c>
      <c r="O212" s="71"/>
      <c r="P212" s="197">
        <f>O212*H212</f>
        <v>0</v>
      </c>
      <c r="Q212" s="197">
        <v>2.5000000000000001E-4</v>
      </c>
      <c r="R212" s="197">
        <f>Q212*H212</f>
        <v>1.1686999999999999E-2</v>
      </c>
      <c r="S212" s="197">
        <v>0</v>
      </c>
      <c r="T212" s="198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99" t="s">
        <v>370</v>
      </c>
      <c r="AT212" s="199" t="s">
        <v>196</v>
      </c>
      <c r="AU212" s="199" t="s">
        <v>89</v>
      </c>
      <c r="AY212" s="17" t="s">
        <v>143</v>
      </c>
      <c r="BE212" s="200">
        <f>IF(N212="základní",J212,0)</f>
        <v>0</v>
      </c>
      <c r="BF212" s="200">
        <f>IF(N212="snížená",J212,0)</f>
        <v>0</v>
      </c>
      <c r="BG212" s="200">
        <f>IF(N212="zákl. přenesená",J212,0)</f>
        <v>0</v>
      </c>
      <c r="BH212" s="200">
        <f>IF(N212="sníž. přenesená",J212,0)</f>
        <v>0</v>
      </c>
      <c r="BI212" s="200">
        <f>IF(N212="nulová",J212,0)</f>
        <v>0</v>
      </c>
      <c r="BJ212" s="17" t="s">
        <v>87</v>
      </c>
      <c r="BK212" s="200">
        <f>ROUND(I212*H212,2)</f>
        <v>0</v>
      </c>
      <c r="BL212" s="17" t="s">
        <v>286</v>
      </c>
      <c r="BM212" s="199" t="s">
        <v>897</v>
      </c>
    </row>
    <row r="213" spans="1:65" s="14" customFormat="1" ht="11.25">
      <c r="B213" s="212"/>
      <c r="C213" s="213"/>
      <c r="D213" s="203" t="s">
        <v>151</v>
      </c>
      <c r="E213" s="214" t="s">
        <v>1</v>
      </c>
      <c r="F213" s="215" t="s">
        <v>898</v>
      </c>
      <c r="G213" s="213"/>
      <c r="H213" s="216">
        <v>40.65</v>
      </c>
      <c r="I213" s="217"/>
      <c r="J213" s="213"/>
      <c r="K213" s="213"/>
      <c r="L213" s="218"/>
      <c r="M213" s="219"/>
      <c r="N213" s="220"/>
      <c r="O213" s="220"/>
      <c r="P213" s="220"/>
      <c r="Q213" s="220"/>
      <c r="R213" s="220"/>
      <c r="S213" s="220"/>
      <c r="T213" s="221"/>
      <c r="AT213" s="222" t="s">
        <v>151</v>
      </c>
      <c r="AU213" s="222" t="s">
        <v>89</v>
      </c>
      <c r="AV213" s="14" t="s">
        <v>89</v>
      </c>
      <c r="AW213" s="14" t="s">
        <v>33</v>
      </c>
      <c r="AX213" s="14" t="s">
        <v>79</v>
      </c>
      <c r="AY213" s="222" t="s">
        <v>143</v>
      </c>
    </row>
    <row r="214" spans="1:65" s="15" customFormat="1" ht="11.25">
      <c r="B214" s="223"/>
      <c r="C214" s="224"/>
      <c r="D214" s="203" t="s">
        <v>151</v>
      </c>
      <c r="E214" s="225" t="s">
        <v>1</v>
      </c>
      <c r="F214" s="226" t="s">
        <v>154</v>
      </c>
      <c r="G214" s="224"/>
      <c r="H214" s="227">
        <v>40.65</v>
      </c>
      <c r="I214" s="228"/>
      <c r="J214" s="224"/>
      <c r="K214" s="224"/>
      <c r="L214" s="229"/>
      <c r="M214" s="230"/>
      <c r="N214" s="231"/>
      <c r="O214" s="231"/>
      <c r="P214" s="231"/>
      <c r="Q214" s="231"/>
      <c r="R214" s="231"/>
      <c r="S214" s="231"/>
      <c r="T214" s="232"/>
      <c r="AT214" s="233" t="s">
        <v>151</v>
      </c>
      <c r="AU214" s="233" t="s">
        <v>89</v>
      </c>
      <c r="AV214" s="15" t="s">
        <v>149</v>
      </c>
      <c r="AW214" s="15" t="s">
        <v>33</v>
      </c>
      <c r="AX214" s="15" t="s">
        <v>87</v>
      </c>
      <c r="AY214" s="233" t="s">
        <v>143</v>
      </c>
    </row>
    <row r="215" spans="1:65" s="14" customFormat="1" ht="11.25">
      <c r="B215" s="212"/>
      <c r="C215" s="213"/>
      <c r="D215" s="203" t="s">
        <v>151</v>
      </c>
      <c r="E215" s="213"/>
      <c r="F215" s="215" t="s">
        <v>899</v>
      </c>
      <c r="G215" s="213"/>
      <c r="H215" s="216">
        <v>46.747999999999998</v>
      </c>
      <c r="I215" s="217"/>
      <c r="J215" s="213"/>
      <c r="K215" s="213"/>
      <c r="L215" s="218"/>
      <c r="M215" s="219"/>
      <c r="N215" s="220"/>
      <c r="O215" s="220"/>
      <c r="P215" s="220"/>
      <c r="Q215" s="220"/>
      <c r="R215" s="220"/>
      <c r="S215" s="220"/>
      <c r="T215" s="221"/>
      <c r="AT215" s="222" t="s">
        <v>151</v>
      </c>
      <c r="AU215" s="222" t="s">
        <v>89</v>
      </c>
      <c r="AV215" s="14" t="s">
        <v>89</v>
      </c>
      <c r="AW215" s="14" t="s">
        <v>4</v>
      </c>
      <c r="AX215" s="14" t="s">
        <v>87</v>
      </c>
      <c r="AY215" s="222" t="s">
        <v>143</v>
      </c>
    </row>
    <row r="216" spans="1:65" s="2" customFormat="1" ht="24.2" customHeight="1">
      <c r="A216" s="34"/>
      <c r="B216" s="35"/>
      <c r="C216" s="187" t="s">
        <v>332</v>
      </c>
      <c r="D216" s="187" t="s">
        <v>145</v>
      </c>
      <c r="E216" s="188" t="s">
        <v>900</v>
      </c>
      <c r="F216" s="189" t="s">
        <v>901</v>
      </c>
      <c r="G216" s="190" t="s">
        <v>324</v>
      </c>
      <c r="H216" s="191">
        <v>99</v>
      </c>
      <c r="I216" s="192"/>
      <c r="J216" s="193">
        <f>ROUND(I216*H216,2)</f>
        <v>0</v>
      </c>
      <c r="K216" s="194"/>
      <c r="L216" s="39"/>
      <c r="M216" s="195" t="s">
        <v>1</v>
      </c>
      <c r="N216" s="196" t="s">
        <v>44</v>
      </c>
      <c r="O216" s="71"/>
      <c r="P216" s="197">
        <f>O216*H216</f>
        <v>0</v>
      </c>
      <c r="Q216" s="197">
        <v>0</v>
      </c>
      <c r="R216" s="197">
        <f>Q216*H216</f>
        <v>0</v>
      </c>
      <c r="S216" s="197">
        <v>0</v>
      </c>
      <c r="T216" s="198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99" t="s">
        <v>286</v>
      </c>
      <c r="AT216" s="199" t="s">
        <v>145</v>
      </c>
      <c r="AU216" s="199" t="s">
        <v>89</v>
      </c>
      <c r="AY216" s="17" t="s">
        <v>143</v>
      </c>
      <c r="BE216" s="200">
        <f>IF(N216="základní",J216,0)</f>
        <v>0</v>
      </c>
      <c r="BF216" s="200">
        <f>IF(N216="snížená",J216,0)</f>
        <v>0</v>
      </c>
      <c r="BG216" s="200">
        <f>IF(N216="zákl. přenesená",J216,0)</f>
        <v>0</v>
      </c>
      <c r="BH216" s="200">
        <f>IF(N216="sníž. přenesená",J216,0)</f>
        <v>0</v>
      </c>
      <c r="BI216" s="200">
        <f>IF(N216="nulová",J216,0)</f>
        <v>0</v>
      </c>
      <c r="BJ216" s="17" t="s">
        <v>87</v>
      </c>
      <c r="BK216" s="200">
        <f>ROUND(I216*H216,2)</f>
        <v>0</v>
      </c>
      <c r="BL216" s="17" t="s">
        <v>286</v>
      </c>
      <c r="BM216" s="199" t="s">
        <v>902</v>
      </c>
    </row>
    <row r="217" spans="1:65" s="14" customFormat="1" ht="11.25">
      <c r="B217" s="212"/>
      <c r="C217" s="213"/>
      <c r="D217" s="203" t="s">
        <v>151</v>
      </c>
      <c r="E217" s="214" t="s">
        <v>1</v>
      </c>
      <c r="F217" s="215" t="s">
        <v>903</v>
      </c>
      <c r="G217" s="213"/>
      <c r="H217" s="216">
        <v>99</v>
      </c>
      <c r="I217" s="217"/>
      <c r="J217" s="213"/>
      <c r="K217" s="213"/>
      <c r="L217" s="218"/>
      <c r="M217" s="219"/>
      <c r="N217" s="220"/>
      <c r="O217" s="220"/>
      <c r="P217" s="220"/>
      <c r="Q217" s="220"/>
      <c r="R217" s="220"/>
      <c r="S217" s="220"/>
      <c r="T217" s="221"/>
      <c r="AT217" s="222" t="s">
        <v>151</v>
      </c>
      <c r="AU217" s="222" t="s">
        <v>89</v>
      </c>
      <c r="AV217" s="14" t="s">
        <v>89</v>
      </c>
      <c r="AW217" s="14" t="s">
        <v>33</v>
      </c>
      <c r="AX217" s="14" t="s">
        <v>79</v>
      </c>
      <c r="AY217" s="222" t="s">
        <v>143</v>
      </c>
    </row>
    <row r="218" spans="1:65" s="15" customFormat="1" ht="11.25">
      <c r="B218" s="223"/>
      <c r="C218" s="224"/>
      <c r="D218" s="203" t="s">
        <v>151</v>
      </c>
      <c r="E218" s="225" t="s">
        <v>1</v>
      </c>
      <c r="F218" s="226" t="s">
        <v>154</v>
      </c>
      <c r="G218" s="224"/>
      <c r="H218" s="227">
        <v>99</v>
      </c>
      <c r="I218" s="228"/>
      <c r="J218" s="224"/>
      <c r="K218" s="224"/>
      <c r="L218" s="229"/>
      <c r="M218" s="230"/>
      <c r="N218" s="231"/>
      <c r="O218" s="231"/>
      <c r="P218" s="231"/>
      <c r="Q218" s="231"/>
      <c r="R218" s="231"/>
      <c r="S218" s="231"/>
      <c r="T218" s="232"/>
      <c r="AT218" s="233" t="s">
        <v>151</v>
      </c>
      <c r="AU218" s="233" t="s">
        <v>89</v>
      </c>
      <c r="AV218" s="15" t="s">
        <v>149</v>
      </c>
      <c r="AW218" s="15" t="s">
        <v>33</v>
      </c>
      <c r="AX218" s="15" t="s">
        <v>87</v>
      </c>
      <c r="AY218" s="233" t="s">
        <v>143</v>
      </c>
    </row>
    <row r="219" spans="1:65" s="2" customFormat="1" ht="24.2" customHeight="1">
      <c r="A219" s="34"/>
      <c r="B219" s="35"/>
      <c r="C219" s="187" t="s">
        <v>338</v>
      </c>
      <c r="D219" s="187" t="s">
        <v>145</v>
      </c>
      <c r="E219" s="188" t="s">
        <v>904</v>
      </c>
      <c r="F219" s="189" t="s">
        <v>905</v>
      </c>
      <c r="G219" s="190" t="s">
        <v>324</v>
      </c>
      <c r="H219" s="191">
        <v>20</v>
      </c>
      <c r="I219" s="192"/>
      <c r="J219" s="193">
        <f>ROUND(I219*H219,2)</f>
        <v>0</v>
      </c>
      <c r="K219" s="194"/>
      <c r="L219" s="39"/>
      <c r="M219" s="195" t="s">
        <v>1</v>
      </c>
      <c r="N219" s="196" t="s">
        <v>44</v>
      </c>
      <c r="O219" s="71"/>
      <c r="P219" s="197">
        <f>O219*H219</f>
        <v>0</v>
      </c>
      <c r="Q219" s="197">
        <v>0</v>
      </c>
      <c r="R219" s="197">
        <f>Q219*H219</f>
        <v>0</v>
      </c>
      <c r="S219" s="197">
        <v>0</v>
      </c>
      <c r="T219" s="198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99" t="s">
        <v>286</v>
      </c>
      <c r="AT219" s="199" t="s">
        <v>145</v>
      </c>
      <c r="AU219" s="199" t="s">
        <v>89</v>
      </c>
      <c r="AY219" s="17" t="s">
        <v>143</v>
      </c>
      <c r="BE219" s="200">
        <f>IF(N219="základní",J219,0)</f>
        <v>0</v>
      </c>
      <c r="BF219" s="200">
        <f>IF(N219="snížená",J219,0)</f>
        <v>0</v>
      </c>
      <c r="BG219" s="200">
        <f>IF(N219="zákl. přenesená",J219,0)</f>
        <v>0</v>
      </c>
      <c r="BH219" s="200">
        <f>IF(N219="sníž. přenesená",J219,0)</f>
        <v>0</v>
      </c>
      <c r="BI219" s="200">
        <f>IF(N219="nulová",J219,0)</f>
        <v>0</v>
      </c>
      <c r="BJ219" s="17" t="s">
        <v>87</v>
      </c>
      <c r="BK219" s="200">
        <f>ROUND(I219*H219,2)</f>
        <v>0</v>
      </c>
      <c r="BL219" s="17" t="s">
        <v>286</v>
      </c>
      <c r="BM219" s="199" t="s">
        <v>906</v>
      </c>
    </row>
    <row r="220" spans="1:65" s="14" customFormat="1" ht="11.25">
      <c r="B220" s="212"/>
      <c r="C220" s="213"/>
      <c r="D220" s="203" t="s">
        <v>151</v>
      </c>
      <c r="E220" s="214" t="s">
        <v>1</v>
      </c>
      <c r="F220" s="215" t="s">
        <v>907</v>
      </c>
      <c r="G220" s="213"/>
      <c r="H220" s="216">
        <v>20</v>
      </c>
      <c r="I220" s="217"/>
      <c r="J220" s="213"/>
      <c r="K220" s="213"/>
      <c r="L220" s="218"/>
      <c r="M220" s="219"/>
      <c r="N220" s="220"/>
      <c r="O220" s="220"/>
      <c r="P220" s="220"/>
      <c r="Q220" s="220"/>
      <c r="R220" s="220"/>
      <c r="S220" s="220"/>
      <c r="T220" s="221"/>
      <c r="AT220" s="222" t="s">
        <v>151</v>
      </c>
      <c r="AU220" s="222" t="s">
        <v>89</v>
      </c>
      <c r="AV220" s="14" t="s">
        <v>89</v>
      </c>
      <c r="AW220" s="14" t="s">
        <v>33</v>
      </c>
      <c r="AX220" s="14" t="s">
        <v>79</v>
      </c>
      <c r="AY220" s="222" t="s">
        <v>143</v>
      </c>
    </row>
    <row r="221" spans="1:65" s="15" customFormat="1" ht="11.25">
      <c r="B221" s="223"/>
      <c r="C221" s="224"/>
      <c r="D221" s="203" t="s">
        <v>151</v>
      </c>
      <c r="E221" s="225" t="s">
        <v>1</v>
      </c>
      <c r="F221" s="226" t="s">
        <v>154</v>
      </c>
      <c r="G221" s="224"/>
      <c r="H221" s="227">
        <v>20</v>
      </c>
      <c r="I221" s="228"/>
      <c r="J221" s="224"/>
      <c r="K221" s="224"/>
      <c r="L221" s="229"/>
      <c r="M221" s="230"/>
      <c r="N221" s="231"/>
      <c r="O221" s="231"/>
      <c r="P221" s="231"/>
      <c r="Q221" s="231"/>
      <c r="R221" s="231"/>
      <c r="S221" s="231"/>
      <c r="T221" s="232"/>
      <c r="AT221" s="233" t="s">
        <v>151</v>
      </c>
      <c r="AU221" s="233" t="s">
        <v>89</v>
      </c>
      <c r="AV221" s="15" t="s">
        <v>149</v>
      </c>
      <c r="AW221" s="15" t="s">
        <v>33</v>
      </c>
      <c r="AX221" s="15" t="s">
        <v>87</v>
      </c>
      <c r="AY221" s="233" t="s">
        <v>143</v>
      </c>
    </row>
    <row r="222" spans="1:65" s="2" customFormat="1" ht="24.2" customHeight="1">
      <c r="A222" s="34"/>
      <c r="B222" s="35"/>
      <c r="C222" s="187" t="s">
        <v>344</v>
      </c>
      <c r="D222" s="187" t="s">
        <v>145</v>
      </c>
      <c r="E222" s="188" t="s">
        <v>908</v>
      </c>
      <c r="F222" s="189" t="s">
        <v>909</v>
      </c>
      <c r="G222" s="190" t="s">
        <v>324</v>
      </c>
      <c r="H222" s="191">
        <v>1</v>
      </c>
      <c r="I222" s="192"/>
      <c r="J222" s="193">
        <f>ROUND(I222*H222,2)</f>
        <v>0</v>
      </c>
      <c r="K222" s="194"/>
      <c r="L222" s="39"/>
      <c r="M222" s="195" t="s">
        <v>1</v>
      </c>
      <c r="N222" s="196" t="s">
        <v>44</v>
      </c>
      <c r="O222" s="71"/>
      <c r="P222" s="197">
        <f>O222*H222</f>
        <v>0</v>
      </c>
      <c r="Q222" s="197">
        <v>0</v>
      </c>
      <c r="R222" s="197">
        <f>Q222*H222</f>
        <v>0</v>
      </c>
      <c r="S222" s="197">
        <v>0</v>
      </c>
      <c r="T222" s="198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199" t="s">
        <v>286</v>
      </c>
      <c r="AT222" s="199" t="s">
        <v>145</v>
      </c>
      <c r="AU222" s="199" t="s">
        <v>89</v>
      </c>
      <c r="AY222" s="17" t="s">
        <v>143</v>
      </c>
      <c r="BE222" s="200">
        <f>IF(N222="základní",J222,0)</f>
        <v>0</v>
      </c>
      <c r="BF222" s="200">
        <f>IF(N222="snížená",J222,0)</f>
        <v>0</v>
      </c>
      <c r="BG222" s="200">
        <f>IF(N222="zákl. přenesená",J222,0)</f>
        <v>0</v>
      </c>
      <c r="BH222" s="200">
        <f>IF(N222="sníž. přenesená",J222,0)</f>
        <v>0</v>
      </c>
      <c r="BI222" s="200">
        <f>IF(N222="nulová",J222,0)</f>
        <v>0</v>
      </c>
      <c r="BJ222" s="17" t="s">
        <v>87</v>
      </c>
      <c r="BK222" s="200">
        <f>ROUND(I222*H222,2)</f>
        <v>0</v>
      </c>
      <c r="BL222" s="17" t="s">
        <v>286</v>
      </c>
      <c r="BM222" s="199" t="s">
        <v>910</v>
      </c>
    </row>
    <row r="223" spans="1:65" s="14" customFormat="1" ht="11.25">
      <c r="B223" s="212"/>
      <c r="C223" s="213"/>
      <c r="D223" s="203" t="s">
        <v>151</v>
      </c>
      <c r="E223" s="214" t="s">
        <v>1</v>
      </c>
      <c r="F223" s="215" t="s">
        <v>87</v>
      </c>
      <c r="G223" s="213"/>
      <c r="H223" s="216">
        <v>1</v>
      </c>
      <c r="I223" s="217"/>
      <c r="J223" s="213"/>
      <c r="K223" s="213"/>
      <c r="L223" s="218"/>
      <c r="M223" s="219"/>
      <c r="N223" s="220"/>
      <c r="O223" s="220"/>
      <c r="P223" s="220"/>
      <c r="Q223" s="220"/>
      <c r="R223" s="220"/>
      <c r="S223" s="220"/>
      <c r="T223" s="221"/>
      <c r="AT223" s="222" t="s">
        <v>151</v>
      </c>
      <c r="AU223" s="222" t="s">
        <v>89</v>
      </c>
      <c r="AV223" s="14" t="s">
        <v>89</v>
      </c>
      <c r="AW223" s="14" t="s">
        <v>33</v>
      </c>
      <c r="AX223" s="14" t="s">
        <v>79</v>
      </c>
      <c r="AY223" s="222" t="s">
        <v>143</v>
      </c>
    </row>
    <row r="224" spans="1:65" s="15" customFormat="1" ht="11.25">
      <c r="B224" s="223"/>
      <c r="C224" s="224"/>
      <c r="D224" s="203" t="s">
        <v>151</v>
      </c>
      <c r="E224" s="225" t="s">
        <v>1</v>
      </c>
      <c r="F224" s="226" t="s">
        <v>154</v>
      </c>
      <c r="G224" s="224"/>
      <c r="H224" s="227">
        <v>1</v>
      </c>
      <c r="I224" s="228"/>
      <c r="J224" s="224"/>
      <c r="K224" s="224"/>
      <c r="L224" s="229"/>
      <c r="M224" s="230"/>
      <c r="N224" s="231"/>
      <c r="O224" s="231"/>
      <c r="P224" s="231"/>
      <c r="Q224" s="231"/>
      <c r="R224" s="231"/>
      <c r="S224" s="231"/>
      <c r="T224" s="232"/>
      <c r="AT224" s="233" t="s">
        <v>151</v>
      </c>
      <c r="AU224" s="233" t="s">
        <v>89</v>
      </c>
      <c r="AV224" s="15" t="s">
        <v>149</v>
      </c>
      <c r="AW224" s="15" t="s">
        <v>33</v>
      </c>
      <c r="AX224" s="15" t="s">
        <v>87</v>
      </c>
      <c r="AY224" s="233" t="s">
        <v>143</v>
      </c>
    </row>
    <row r="225" spans="1:65" s="2" customFormat="1" ht="24.2" customHeight="1">
      <c r="A225" s="34"/>
      <c r="B225" s="35"/>
      <c r="C225" s="234" t="s">
        <v>351</v>
      </c>
      <c r="D225" s="234" t="s">
        <v>196</v>
      </c>
      <c r="E225" s="235" t="s">
        <v>911</v>
      </c>
      <c r="F225" s="236" t="s">
        <v>912</v>
      </c>
      <c r="G225" s="237" t="s">
        <v>324</v>
      </c>
      <c r="H225" s="238">
        <v>1</v>
      </c>
      <c r="I225" s="239"/>
      <c r="J225" s="240">
        <f>ROUND(I225*H225,2)</f>
        <v>0</v>
      </c>
      <c r="K225" s="241"/>
      <c r="L225" s="242"/>
      <c r="M225" s="243" t="s">
        <v>1</v>
      </c>
      <c r="N225" s="244" t="s">
        <v>44</v>
      </c>
      <c r="O225" s="71"/>
      <c r="P225" s="197">
        <f>O225*H225</f>
        <v>0</v>
      </c>
      <c r="Q225" s="197">
        <v>2.0699999999999998E-3</v>
      </c>
      <c r="R225" s="197">
        <f>Q225*H225</f>
        <v>2.0699999999999998E-3</v>
      </c>
      <c r="S225" s="197">
        <v>0</v>
      </c>
      <c r="T225" s="198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99" t="s">
        <v>370</v>
      </c>
      <c r="AT225" s="199" t="s">
        <v>196</v>
      </c>
      <c r="AU225" s="199" t="s">
        <v>89</v>
      </c>
      <c r="AY225" s="17" t="s">
        <v>143</v>
      </c>
      <c r="BE225" s="200">
        <f>IF(N225="základní",J225,0)</f>
        <v>0</v>
      </c>
      <c r="BF225" s="200">
        <f>IF(N225="snížená",J225,0)</f>
        <v>0</v>
      </c>
      <c r="BG225" s="200">
        <f>IF(N225="zákl. přenesená",J225,0)</f>
        <v>0</v>
      </c>
      <c r="BH225" s="200">
        <f>IF(N225="sníž. přenesená",J225,0)</f>
        <v>0</v>
      </c>
      <c r="BI225" s="200">
        <f>IF(N225="nulová",J225,0)</f>
        <v>0</v>
      </c>
      <c r="BJ225" s="17" t="s">
        <v>87</v>
      </c>
      <c r="BK225" s="200">
        <f>ROUND(I225*H225,2)</f>
        <v>0</v>
      </c>
      <c r="BL225" s="17" t="s">
        <v>286</v>
      </c>
      <c r="BM225" s="199" t="s">
        <v>913</v>
      </c>
    </row>
    <row r="226" spans="1:65" s="13" customFormat="1" ht="11.25">
      <c r="B226" s="201"/>
      <c r="C226" s="202"/>
      <c r="D226" s="203" t="s">
        <v>151</v>
      </c>
      <c r="E226" s="204" t="s">
        <v>1</v>
      </c>
      <c r="F226" s="205" t="s">
        <v>914</v>
      </c>
      <c r="G226" s="202"/>
      <c r="H226" s="204" t="s">
        <v>1</v>
      </c>
      <c r="I226" s="206"/>
      <c r="J226" s="202"/>
      <c r="K226" s="202"/>
      <c r="L226" s="207"/>
      <c r="M226" s="208"/>
      <c r="N226" s="209"/>
      <c r="O226" s="209"/>
      <c r="P226" s="209"/>
      <c r="Q226" s="209"/>
      <c r="R226" s="209"/>
      <c r="S226" s="209"/>
      <c r="T226" s="210"/>
      <c r="AT226" s="211" t="s">
        <v>151</v>
      </c>
      <c r="AU226" s="211" t="s">
        <v>89</v>
      </c>
      <c r="AV226" s="13" t="s">
        <v>87</v>
      </c>
      <c r="AW226" s="13" t="s">
        <v>33</v>
      </c>
      <c r="AX226" s="13" t="s">
        <v>79</v>
      </c>
      <c r="AY226" s="211" t="s">
        <v>143</v>
      </c>
    </row>
    <row r="227" spans="1:65" s="14" customFormat="1" ht="11.25">
      <c r="B227" s="212"/>
      <c r="C227" s="213"/>
      <c r="D227" s="203" t="s">
        <v>151</v>
      </c>
      <c r="E227" s="214" t="s">
        <v>1</v>
      </c>
      <c r="F227" s="215" t="s">
        <v>87</v>
      </c>
      <c r="G227" s="213"/>
      <c r="H227" s="216">
        <v>1</v>
      </c>
      <c r="I227" s="217"/>
      <c r="J227" s="213"/>
      <c r="K227" s="213"/>
      <c r="L227" s="218"/>
      <c r="M227" s="219"/>
      <c r="N227" s="220"/>
      <c r="O227" s="220"/>
      <c r="P227" s="220"/>
      <c r="Q227" s="220"/>
      <c r="R227" s="220"/>
      <c r="S227" s="220"/>
      <c r="T227" s="221"/>
      <c r="AT227" s="222" t="s">
        <v>151</v>
      </c>
      <c r="AU227" s="222" t="s">
        <v>89</v>
      </c>
      <c r="AV227" s="14" t="s">
        <v>89</v>
      </c>
      <c r="AW227" s="14" t="s">
        <v>33</v>
      </c>
      <c r="AX227" s="14" t="s">
        <v>79</v>
      </c>
      <c r="AY227" s="222" t="s">
        <v>143</v>
      </c>
    </row>
    <row r="228" spans="1:65" s="15" customFormat="1" ht="11.25">
      <c r="B228" s="223"/>
      <c r="C228" s="224"/>
      <c r="D228" s="203" t="s">
        <v>151</v>
      </c>
      <c r="E228" s="225" t="s">
        <v>1</v>
      </c>
      <c r="F228" s="226" t="s">
        <v>154</v>
      </c>
      <c r="G228" s="224"/>
      <c r="H228" s="227">
        <v>1</v>
      </c>
      <c r="I228" s="228"/>
      <c r="J228" s="224"/>
      <c r="K228" s="224"/>
      <c r="L228" s="229"/>
      <c r="M228" s="230"/>
      <c r="N228" s="231"/>
      <c r="O228" s="231"/>
      <c r="P228" s="231"/>
      <c r="Q228" s="231"/>
      <c r="R228" s="231"/>
      <c r="S228" s="231"/>
      <c r="T228" s="232"/>
      <c r="AT228" s="233" t="s">
        <v>151</v>
      </c>
      <c r="AU228" s="233" t="s">
        <v>89</v>
      </c>
      <c r="AV228" s="15" t="s">
        <v>149</v>
      </c>
      <c r="AW228" s="15" t="s">
        <v>33</v>
      </c>
      <c r="AX228" s="15" t="s">
        <v>87</v>
      </c>
      <c r="AY228" s="233" t="s">
        <v>143</v>
      </c>
    </row>
    <row r="229" spans="1:65" s="2" customFormat="1" ht="24.2" customHeight="1">
      <c r="A229" s="34"/>
      <c r="B229" s="35"/>
      <c r="C229" s="187" t="s">
        <v>359</v>
      </c>
      <c r="D229" s="187" t="s">
        <v>145</v>
      </c>
      <c r="E229" s="188" t="s">
        <v>915</v>
      </c>
      <c r="F229" s="189" t="s">
        <v>916</v>
      </c>
      <c r="G229" s="190" t="s">
        <v>324</v>
      </c>
      <c r="H229" s="191">
        <v>2</v>
      </c>
      <c r="I229" s="192"/>
      <c r="J229" s="193">
        <f>ROUND(I229*H229,2)</f>
        <v>0</v>
      </c>
      <c r="K229" s="194"/>
      <c r="L229" s="39"/>
      <c r="M229" s="195" t="s">
        <v>1</v>
      </c>
      <c r="N229" s="196" t="s">
        <v>44</v>
      </c>
      <c r="O229" s="71"/>
      <c r="P229" s="197">
        <f>O229*H229</f>
        <v>0</v>
      </c>
      <c r="Q229" s="197">
        <v>0</v>
      </c>
      <c r="R229" s="197">
        <f>Q229*H229</f>
        <v>0</v>
      </c>
      <c r="S229" s="197">
        <v>0</v>
      </c>
      <c r="T229" s="198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99" t="s">
        <v>286</v>
      </c>
      <c r="AT229" s="199" t="s">
        <v>145</v>
      </c>
      <c r="AU229" s="199" t="s">
        <v>89</v>
      </c>
      <c r="AY229" s="17" t="s">
        <v>143</v>
      </c>
      <c r="BE229" s="200">
        <f>IF(N229="základní",J229,0)</f>
        <v>0</v>
      </c>
      <c r="BF229" s="200">
        <f>IF(N229="snížená",J229,0)</f>
        <v>0</v>
      </c>
      <c r="BG229" s="200">
        <f>IF(N229="zákl. přenesená",J229,0)</f>
        <v>0</v>
      </c>
      <c r="BH229" s="200">
        <f>IF(N229="sníž. přenesená",J229,0)</f>
        <v>0</v>
      </c>
      <c r="BI229" s="200">
        <f>IF(N229="nulová",J229,0)</f>
        <v>0</v>
      </c>
      <c r="BJ229" s="17" t="s">
        <v>87</v>
      </c>
      <c r="BK229" s="200">
        <f>ROUND(I229*H229,2)</f>
        <v>0</v>
      </c>
      <c r="BL229" s="17" t="s">
        <v>286</v>
      </c>
      <c r="BM229" s="199" t="s">
        <v>917</v>
      </c>
    </row>
    <row r="230" spans="1:65" s="14" customFormat="1" ht="11.25">
      <c r="B230" s="212"/>
      <c r="C230" s="213"/>
      <c r="D230" s="203" t="s">
        <v>151</v>
      </c>
      <c r="E230" s="214" t="s">
        <v>1</v>
      </c>
      <c r="F230" s="215" t="s">
        <v>89</v>
      </c>
      <c r="G230" s="213"/>
      <c r="H230" s="216">
        <v>2</v>
      </c>
      <c r="I230" s="217"/>
      <c r="J230" s="213"/>
      <c r="K230" s="213"/>
      <c r="L230" s="218"/>
      <c r="M230" s="219"/>
      <c r="N230" s="220"/>
      <c r="O230" s="220"/>
      <c r="P230" s="220"/>
      <c r="Q230" s="220"/>
      <c r="R230" s="220"/>
      <c r="S230" s="220"/>
      <c r="T230" s="221"/>
      <c r="AT230" s="222" t="s">
        <v>151</v>
      </c>
      <c r="AU230" s="222" t="s">
        <v>89</v>
      </c>
      <c r="AV230" s="14" t="s">
        <v>89</v>
      </c>
      <c r="AW230" s="14" t="s">
        <v>33</v>
      </c>
      <c r="AX230" s="14" t="s">
        <v>79</v>
      </c>
      <c r="AY230" s="222" t="s">
        <v>143</v>
      </c>
    </row>
    <row r="231" spans="1:65" s="15" customFormat="1" ht="11.25">
      <c r="B231" s="223"/>
      <c r="C231" s="224"/>
      <c r="D231" s="203" t="s">
        <v>151</v>
      </c>
      <c r="E231" s="225" t="s">
        <v>1</v>
      </c>
      <c r="F231" s="226" t="s">
        <v>154</v>
      </c>
      <c r="G231" s="224"/>
      <c r="H231" s="227">
        <v>2</v>
      </c>
      <c r="I231" s="228"/>
      <c r="J231" s="224"/>
      <c r="K231" s="224"/>
      <c r="L231" s="229"/>
      <c r="M231" s="230"/>
      <c r="N231" s="231"/>
      <c r="O231" s="231"/>
      <c r="P231" s="231"/>
      <c r="Q231" s="231"/>
      <c r="R231" s="231"/>
      <c r="S231" s="231"/>
      <c r="T231" s="232"/>
      <c r="AT231" s="233" t="s">
        <v>151</v>
      </c>
      <c r="AU231" s="233" t="s">
        <v>89</v>
      </c>
      <c r="AV231" s="15" t="s">
        <v>149</v>
      </c>
      <c r="AW231" s="15" t="s">
        <v>33</v>
      </c>
      <c r="AX231" s="15" t="s">
        <v>87</v>
      </c>
      <c r="AY231" s="233" t="s">
        <v>143</v>
      </c>
    </row>
    <row r="232" spans="1:65" s="2" customFormat="1" ht="24.2" customHeight="1">
      <c r="A232" s="34"/>
      <c r="B232" s="35"/>
      <c r="C232" s="234" t="s">
        <v>367</v>
      </c>
      <c r="D232" s="234" t="s">
        <v>196</v>
      </c>
      <c r="E232" s="235" t="s">
        <v>918</v>
      </c>
      <c r="F232" s="236" t="s">
        <v>919</v>
      </c>
      <c r="G232" s="237" t="s">
        <v>324</v>
      </c>
      <c r="H232" s="238">
        <v>2</v>
      </c>
      <c r="I232" s="239"/>
      <c r="J232" s="240">
        <f>ROUND(I232*H232,2)</f>
        <v>0</v>
      </c>
      <c r="K232" s="241"/>
      <c r="L232" s="242"/>
      <c r="M232" s="243" t="s">
        <v>1</v>
      </c>
      <c r="N232" s="244" t="s">
        <v>44</v>
      </c>
      <c r="O232" s="71"/>
      <c r="P232" s="197">
        <f>O232*H232</f>
        <v>0</v>
      </c>
      <c r="Q232" s="197">
        <v>9.0000000000000006E-5</v>
      </c>
      <c r="R232" s="197">
        <f>Q232*H232</f>
        <v>1.8000000000000001E-4</v>
      </c>
      <c r="S232" s="197">
        <v>0</v>
      </c>
      <c r="T232" s="198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99" t="s">
        <v>370</v>
      </c>
      <c r="AT232" s="199" t="s">
        <v>196</v>
      </c>
      <c r="AU232" s="199" t="s">
        <v>89</v>
      </c>
      <c r="AY232" s="17" t="s">
        <v>143</v>
      </c>
      <c r="BE232" s="200">
        <f>IF(N232="základní",J232,0)</f>
        <v>0</v>
      </c>
      <c r="BF232" s="200">
        <f>IF(N232="snížená",J232,0)</f>
        <v>0</v>
      </c>
      <c r="BG232" s="200">
        <f>IF(N232="zákl. přenesená",J232,0)</f>
        <v>0</v>
      </c>
      <c r="BH232" s="200">
        <f>IF(N232="sníž. přenesená",J232,0)</f>
        <v>0</v>
      </c>
      <c r="BI232" s="200">
        <f>IF(N232="nulová",J232,0)</f>
        <v>0</v>
      </c>
      <c r="BJ232" s="17" t="s">
        <v>87</v>
      </c>
      <c r="BK232" s="200">
        <f>ROUND(I232*H232,2)</f>
        <v>0</v>
      </c>
      <c r="BL232" s="17" t="s">
        <v>286</v>
      </c>
      <c r="BM232" s="199" t="s">
        <v>920</v>
      </c>
    </row>
    <row r="233" spans="1:65" s="2" customFormat="1" ht="24.2" customHeight="1">
      <c r="A233" s="34"/>
      <c r="B233" s="35"/>
      <c r="C233" s="187" t="s">
        <v>374</v>
      </c>
      <c r="D233" s="187" t="s">
        <v>145</v>
      </c>
      <c r="E233" s="188" t="s">
        <v>921</v>
      </c>
      <c r="F233" s="189" t="s">
        <v>922</v>
      </c>
      <c r="G233" s="190" t="s">
        <v>324</v>
      </c>
      <c r="H233" s="191">
        <v>1</v>
      </c>
      <c r="I233" s="192"/>
      <c r="J233" s="193">
        <f>ROUND(I233*H233,2)</f>
        <v>0</v>
      </c>
      <c r="K233" s="194"/>
      <c r="L233" s="39"/>
      <c r="M233" s="195" t="s">
        <v>1</v>
      </c>
      <c r="N233" s="196" t="s">
        <v>44</v>
      </c>
      <c r="O233" s="71"/>
      <c r="P233" s="197">
        <f>O233*H233</f>
        <v>0</v>
      </c>
      <c r="Q233" s="197">
        <v>0</v>
      </c>
      <c r="R233" s="197">
        <f>Q233*H233</f>
        <v>0</v>
      </c>
      <c r="S233" s="197">
        <v>0</v>
      </c>
      <c r="T233" s="198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99" t="s">
        <v>286</v>
      </c>
      <c r="AT233" s="199" t="s">
        <v>145</v>
      </c>
      <c r="AU233" s="199" t="s">
        <v>89</v>
      </c>
      <c r="AY233" s="17" t="s">
        <v>143</v>
      </c>
      <c r="BE233" s="200">
        <f>IF(N233="základní",J233,0)</f>
        <v>0</v>
      </c>
      <c r="BF233" s="200">
        <f>IF(N233="snížená",J233,0)</f>
        <v>0</v>
      </c>
      <c r="BG233" s="200">
        <f>IF(N233="zákl. přenesená",J233,0)</f>
        <v>0</v>
      </c>
      <c r="BH233" s="200">
        <f>IF(N233="sníž. přenesená",J233,0)</f>
        <v>0</v>
      </c>
      <c r="BI233" s="200">
        <f>IF(N233="nulová",J233,0)</f>
        <v>0</v>
      </c>
      <c r="BJ233" s="17" t="s">
        <v>87</v>
      </c>
      <c r="BK233" s="200">
        <f>ROUND(I233*H233,2)</f>
        <v>0</v>
      </c>
      <c r="BL233" s="17" t="s">
        <v>286</v>
      </c>
      <c r="BM233" s="199" t="s">
        <v>923</v>
      </c>
    </row>
    <row r="234" spans="1:65" s="14" customFormat="1" ht="11.25">
      <c r="B234" s="212"/>
      <c r="C234" s="213"/>
      <c r="D234" s="203" t="s">
        <v>151</v>
      </c>
      <c r="E234" s="214" t="s">
        <v>1</v>
      </c>
      <c r="F234" s="215" t="s">
        <v>87</v>
      </c>
      <c r="G234" s="213"/>
      <c r="H234" s="216">
        <v>1</v>
      </c>
      <c r="I234" s="217"/>
      <c r="J234" s="213"/>
      <c r="K234" s="213"/>
      <c r="L234" s="218"/>
      <c r="M234" s="219"/>
      <c r="N234" s="220"/>
      <c r="O234" s="220"/>
      <c r="P234" s="220"/>
      <c r="Q234" s="220"/>
      <c r="R234" s="220"/>
      <c r="S234" s="220"/>
      <c r="T234" s="221"/>
      <c r="AT234" s="222" t="s">
        <v>151</v>
      </c>
      <c r="AU234" s="222" t="s">
        <v>89</v>
      </c>
      <c r="AV234" s="14" t="s">
        <v>89</v>
      </c>
      <c r="AW234" s="14" t="s">
        <v>33</v>
      </c>
      <c r="AX234" s="14" t="s">
        <v>79</v>
      </c>
      <c r="AY234" s="222" t="s">
        <v>143</v>
      </c>
    </row>
    <row r="235" spans="1:65" s="15" customFormat="1" ht="11.25">
      <c r="B235" s="223"/>
      <c r="C235" s="224"/>
      <c r="D235" s="203" t="s">
        <v>151</v>
      </c>
      <c r="E235" s="225" t="s">
        <v>1</v>
      </c>
      <c r="F235" s="226" t="s">
        <v>154</v>
      </c>
      <c r="G235" s="224"/>
      <c r="H235" s="227">
        <v>1</v>
      </c>
      <c r="I235" s="228"/>
      <c r="J235" s="224"/>
      <c r="K235" s="224"/>
      <c r="L235" s="229"/>
      <c r="M235" s="230"/>
      <c r="N235" s="231"/>
      <c r="O235" s="231"/>
      <c r="P235" s="231"/>
      <c r="Q235" s="231"/>
      <c r="R235" s="231"/>
      <c r="S235" s="231"/>
      <c r="T235" s="232"/>
      <c r="AT235" s="233" t="s">
        <v>151</v>
      </c>
      <c r="AU235" s="233" t="s">
        <v>89</v>
      </c>
      <c r="AV235" s="15" t="s">
        <v>149</v>
      </c>
      <c r="AW235" s="15" t="s">
        <v>33</v>
      </c>
      <c r="AX235" s="15" t="s">
        <v>87</v>
      </c>
      <c r="AY235" s="233" t="s">
        <v>143</v>
      </c>
    </row>
    <row r="236" spans="1:65" s="2" customFormat="1" ht="24.2" customHeight="1">
      <c r="A236" s="34"/>
      <c r="B236" s="35"/>
      <c r="C236" s="234" t="s">
        <v>379</v>
      </c>
      <c r="D236" s="234" t="s">
        <v>196</v>
      </c>
      <c r="E236" s="235" t="s">
        <v>924</v>
      </c>
      <c r="F236" s="236" t="s">
        <v>925</v>
      </c>
      <c r="G236" s="237" t="s">
        <v>324</v>
      </c>
      <c r="H236" s="238">
        <v>1</v>
      </c>
      <c r="I236" s="239"/>
      <c r="J236" s="240">
        <f>ROUND(I236*H236,2)</f>
        <v>0</v>
      </c>
      <c r="K236" s="241"/>
      <c r="L236" s="242"/>
      <c r="M236" s="243" t="s">
        <v>1</v>
      </c>
      <c r="N236" s="244" t="s">
        <v>44</v>
      </c>
      <c r="O236" s="71"/>
      <c r="P236" s="197">
        <f>O236*H236</f>
        <v>0</v>
      </c>
      <c r="Q236" s="197">
        <v>9.0000000000000006E-5</v>
      </c>
      <c r="R236" s="197">
        <f>Q236*H236</f>
        <v>9.0000000000000006E-5</v>
      </c>
      <c r="S236" s="197">
        <v>0</v>
      </c>
      <c r="T236" s="198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199" t="s">
        <v>370</v>
      </c>
      <c r="AT236" s="199" t="s">
        <v>196</v>
      </c>
      <c r="AU236" s="199" t="s">
        <v>89</v>
      </c>
      <c r="AY236" s="17" t="s">
        <v>143</v>
      </c>
      <c r="BE236" s="200">
        <f>IF(N236="základní",J236,0)</f>
        <v>0</v>
      </c>
      <c r="BF236" s="200">
        <f>IF(N236="snížená",J236,0)</f>
        <v>0</v>
      </c>
      <c r="BG236" s="200">
        <f>IF(N236="zákl. přenesená",J236,0)</f>
        <v>0</v>
      </c>
      <c r="BH236" s="200">
        <f>IF(N236="sníž. přenesená",J236,0)</f>
        <v>0</v>
      </c>
      <c r="BI236" s="200">
        <f>IF(N236="nulová",J236,0)</f>
        <v>0</v>
      </c>
      <c r="BJ236" s="17" t="s">
        <v>87</v>
      </c>
      <c r="BK236" s="200">
        <f>ROUND(I236*H236,2)</f>
        <v>0</v>
      </c>
      <c r="BL236" s="17" t="s">
        <v>286</v>
      </c>
      <c r="BM236" s="199" t="s">
        <v>926</v>
      </c>
    </row>
    <row r="237" spans="1:65" s="2" customFormat="1" ht="24.2" customHeight="1">
      <c r="A237" s="34"/>
      <c r="B237" s="35"/>
      <c r="C237" s="187" t="s">
        <v>370</v>
      </c>
      <c r="D237" s="187" t="s">
        <v>145</v>
      </c>
      <c r="E237" s="188" t="s">
        <v>927</v>
      </c>
      <c r="F237" s="189" t="s">
        <v>928</v>
      </c>
      <c r="G237" s="190" t="s">
        <v>324</v>
      </c>
      <c r="H237" s="191">
        <v>11</v>
      </c>
      <c r="I237" s="192"/>
      <c r="J237" s="193">
        <f>ROUND(I237*H237,2)</f>
        <v>0</v>
      </c>
      <c r="K237" s="194"/>
      <c r="L237" s="39"/>
      <c r="M237" s="195" t="s">
        <v>1</v>
      </c>
      <c r="N237" s="196" t="s">
        <v>44</v>
      </c>
      <c r="O237" s="71"/>
      <c r="P237" s="197">
        <f>O237*H237</f>
        <v>0</v>
      </c>
      <c r="Q237" s="197">
        <v>0</v>
      </c>
      <c r="R237" s="197">
        <f>Q237*H237</f>
        <v>0</v>
      </c>
      <c r="S237" s="197">
        <v>0</v>
      </c>
      <c r="T237" s="198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99" t="s">
        <v>286</v>
      </c>
      <c r="AT237" s="199" t="s">
        <v>145</v>
      </c>
      <c r="AU237" s="199" t="s">
        <v>89</v>
      </c>
      <c r="AY237" s="17" t="s">
        <v>143</v>
      </c>
      <c r="BE237" s="200">
        <f>IF(N237="základní",J237,0)</f>
        <v>0</v>
      </c>
      <c r="BF237" s="200">
        <f>IF(N237="snížená",J237,0)</f>
        <v>0</v>
      </c>
      <c r="BG237" s="200">
        <f>IF(N237="zákl. přenesená",J237,0)</f>
        <v>0</v>
      </c>
      <c r="BH237" s="200">
        <f>IF(N237="sníž. přenesená",J237,0)</f>
        <v>0</v>
      </c>
      <c r="BI237" s="200">
        <f>IF(N237="nulová",J237,0)</f>
        <v>0</v>
      </c>
      <c r="BJ237" s="17" t="s">
        <v>87</v>
      </c>
      <c r="BK237" s="200">
        <f>ROUND(I237*H237,2)</f>
        <v>0</v>
      </c>
      <c r="BL237" s="17" t="s">
        <v>286</v>
      </c>
      <c r="BM237" s="199" t="s">
        <v>929</v>
      </c>
    </row>
    <row r="238" spans="1:65" s="14" customFormat="1" ht="11.25">
      <c r="B238" s="212"/>
      <c r="C238" s="213"/>
      <c r="D238" s="203" t="s">
        <v>151</v>
      </c>
      <c r="E238" s="214" t="s">
        <v>1</v>
      </c>
      <c r="F238" s="215" t="s">
        <v>224</v>
      </c>
      <c r="G238" s="213"/>
      <c r="H238" s="216">
        <v>11</v>
      </c>
      <c r="I238" s="217"/>
      <c r="J238" s="213"/>
      <c r="K238" s="213"/>
      <c r="L238" s="218"/>
      <c r="M238" s="219"/>
      <c r="N238" s="220"/>
      <c r="O238" s="220"/>
      <c r="P238" s="220"/>
      <c r="Q238" s="220"/>
      <c r="R238" s="220"/>
      <c r="S238" s="220"/>
      <c r="T238" s="221"/>
      <c r="AT238" s="222" t="s">
        <v>151</v>
      </c>
      <c r="AU238" s="222" t="s">
        <v>89</v>
      </c>
      <c r="AV238" s="14" t="s">
        <v>89</v>
      </c>
      <c r="AW238" s="14" t="s">
        <v>33</v>
      </c>
      <c r="AX238" s="14" t="s">
        <v>79</v>
      </c>
      <c r="AY238" s="222" t="s">
        <v>143</v>
      </c>
    </row>
    <row r="239" spans="1:65" s="15" customFormat="1" ht="11.25">
      <c r="B239" s="223"/>
      <c r="C239" s="224"/>
      <c r="D239" s="203" t="s">
        <v>151</v>
      </c>
      <c r="E239" s="225" t="s">
        <v>1</v>
      </c>
      <c r="F239" s="226" t="s">
        <v>154</v>
      </c>
      <c r="G239" s="224"/>
      <c r="H239" s="227">
        <v>11</v>
      </c>
      <c r="I239" s="228"/>
      <c r="J239" s="224"/>
      <c r="K239" s="224"/>
      <c r="L239" s="229"/>
      <c r="M239" s="230"/>
      <c r="N239" s="231"/>
      <c r="O239" s="231"/>
      <c r="P239" s="231"/>
      <c r="Q239" s="231"/>
      <c r="R239" s="231"/>
      <c r="S239" s="231"/>
      <c r="T239" s="232"/>
      <c r="AT239" s="233" t="s">
        <v>151</v>
      </c>
      <c r="AU239" s="233" t="s">
        <v>89</v>
      </c>
      <c r="AV239" s="15" t="s">
        <v>149</v>
      </c>
      <c r="AW239" s="15" t="s">
        <v>33</v>
      </c>
      <c r="AX239" s="15" t="s">
        <v>87</v>
      </c>
      <c r="AY239" s="233" t="s">
        <v>143</v>
      </c>
    </row>
    <row r="240" spans="1:65" s="2" customFormat="1" ht="24.2" customHeight="1">
      <c r="A240" s="34"/>
      <c r="B240" s="35"/>
      <c r="C240" s="234" t="s">
        <v>389</v>
      </c>
      <c r="D240" s="234" t="s">
        <v>196</v>
      </c>
      <c r="E240" s="235" t="s">
        <v>930</v>
      </c>
      <c r="F240" s="236" t="s">
        <v>931</v>
      </c>
      <c r="G240" s="237" t="s">
        <v>324</v>
      </c>
      <c r="H240" s="238">
        <v>11</v>
      </c>
      <c r="I240" s="239"/>
      <c r="J240" s="240">
        <f>ROUND(I240*H240,2)</f>
        <v>0</v>
      </c>
      <c r="K240" s="241"/>
      <c r="L240" s="242"/>
      <c r="M240" s="243" t="s">
        <v>1</v>
      </c>
      <c r="N240" s="244" t="s">
        <v>44</v>
      </c>
      <c r="O240" s="71"/>
      <c r="P240" s="197">
        <f>O240*H240</f>
        <v>0</v>
      </c>
      <c r="Q240" s="197">
        <v>9.0000000000000006E-5</v>
      </c>
      <c r="R240" s="197">
        <f>Q240*H240</f>
        <v>9.8999999999999999E-4</v>
      </c>
      <c r="S240" s="197">
        <v>0</v>
      </c>
      <c r="T240" s="198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99" t="s">
        <v>370</v>
      </c>
      <c r="AT240" s="199" t="s">
        <v>196</v>
      </c>
      <c r="AU240" s="199" t="s">
        <v>89</v>
      </c>
      <c r="AY240" s="17" t="s">
        <v>143</v>
      </c>
      <c r="BE240" s="200">
        <f>IF(N240="základní",J240,0)</f>
        <v>0</v>
      </c>
      <c r="BF240" s="200">
        <f>IF(N240="snížená",J240,0)</f>
        <v>0</v>
      </c>
      <c r="BG240" s="200">
        <f>IF(N240="zákl. přenesená",J240,0)</f>
        <v>0</v>
      </c>
      <c r="BH240" s="200">
        <f>IF(N240="sníž. přenesená",J240,0)</f>
        <v>0</v>
      </c>
      <c r="BI240" s="200">
        <f>IF(N240="nulová",J240,0)</f>
        <v>0</v>
      </c>
      <c r="BJ240" s="17" t="s">
        <v>87</v>
      </c>
      <c r="BK240" s="200">
        <f>ROUND(I240*H240,2)</f>
        <v>0</v>
      </c>
      <c r="BL240" s="17" t="s">
        <v>286</v>
      </c>
      <c r="BM240" s="199" t="s">
        <v>932</v>
      </c>
    </row>
    <row r="241" spans="1:65" s="2" customFormat="1" ht="21.75" customHeight="1">
      <c r="A241" s="34"/>
      <c r="B241" s="35"/>
      <c r="C241" s="187" t="s">
        <v>395</v>
      </c>
      <c r="D241" s="187" t="s">
        <v>145</v>
      </c>
      <c r="E241" s="188" t="s">
        <v>933</v>
      </c>
      <c r="F241" s="189" t="s">
        <v>934</v>
      </c>
      <c r="G241" s="190" t="s">
        <v>324</v>
      </c>
      <c r="H241" s="191">
        <v>8</v>
      </c>
      <c r="I241" s="192"/>
      <c r="J241" s="193">
        <f>ROUND(I241*H241,2)</f>
        <v>0</v>
      </c>
      <c r="K241" s="194"/>
      <c r="L241" s="39"/>
      <c r="M241" s="195" t="s">
        <v>1</v>
      </c>
      <c r="N241" s="196" t="s">
        <v>44</v>
      </c>
      <c r="O241" s="71"/>
      <c r="P241" s="197">
        <f>O241*H241</f>
        <v>0</v>
      </c>
      <c r="Q241" s="197">
        <v>0</v>
      </c>
      <c r="R241" s="197">
        <f>Q241*H241</f>
        <v>0</v>
      </c>
      <c r="S241" s="197">
        <v>0</v>
      </c>
      <c r="T241" s="198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99" t="s">
        <v>286</v>
      </c>
      <c r="AT241" s="199" t="s">
        <v>145</v>
      </c>
      <c r="AU241" s="199" t="s">
        <v>89</v>
      </c>
      <c r="AY241" s="17" t="s">
        <v>143</v>
      </c>
      <c r="BE241" s="200">
        <f>IF(N241="základní",J241,0)</f>
        <v>0</v>
      </c>
      <c r="BF241" s="200">
        <f>IF(N241="snížená",J241,0)</f>
        <v>0</v>
      </c>
      <c r="BG241" s="200">
        <f>IF(N241="zákl. přenesená",J241,0)</f>
        <v>0</v>
      </c>
      <c r="BH241" s="200">
        <f>IF(N241="sníž. přenesená",J241,0)</f>
        <v>0</v>
      </c>
      <c r="BI241" s="200">
        <f>IF(N241="nulová",J241,0)</f>
        <v>0</v>
      </c>
      <c r="BJ241" s="17" t="s">
        <v>87</v>
      </c>
      <c r="BK241" s="200">
        <f>ROUND(I241*H241,2)</f>
        <v>0</v>
      </c>
      <c r="BL241" s="17" t="s">
        <v>286</v>
      </c>
      <c r="BM241" s="199" t="s">
        <v>935</v>
      </c>
    </row>
    <row r="242" spans="1:65" s="14" customFormat="1" ht="11.25">
      <c r="B242" s="212"/>
      <c r="C242" s="213"/>
      <c r="D242" s="203" t="s">
        <v>151</v>
      </c>
      <c r="E242" s="214" t="s">
        <v>1</v>
      </c>
      <c r="F242" s="215" t="s">
        <v>200</v>
      </c>
      <c r="G242" s="213"/>
      <c r="H242" s="216">
        <v>8</v>
      </c>
      <c r="I242" s="217"/>
      <c r="J242" s="213"/>
      <c r="K242" s="213"/>
      <c r="L242" s="218"/>
      <c r="M242" s="219"/>
      <c r="N242" s="220"/>
      <c r="O242" s="220"/>
      <c r="P242" s="220"/>
      <c r="Q242" s="220"/>
      <c r="R242" s="220"/>
      <c r="S242" s="220"/>
      <c r="T242" s="221"/>
      <c r="AT242" s="222" t="s">
        <v>151</v>
      </c>
      <c r="AU242" s="222" t="s">
        <v>89</v>
      </c>
      <c r="AV242" s="14" t="s">
        <v>89</v>
      </c>
      <c r="AW242" s="14" t="s">
        <v>33</v>
      </c>
      <c r="AX242" s="14" t="s">
        <v>79</v>
      </c>
      <c r="AY242" s="222" t="s">
        <v>143</v>
      </c>
    </row>
    <row r="243" spans="1:65" s="15" customFormat="1" ht="11.25">
      <c r="B243" s="223"/>
      <c r="C243" s="224"/>
      <c r="D243" s="203" t="s">
        <v>151</v>
      </c>
      <c r="E243" s="225" t="s">
        <v>1</v>
      </c>
      <c r="F243" s="226" t="s">
        <v>154</v>
      </c>
      <c r="G243" s="224"/>
      <c r="H243" s="227">
        <v>8</v>
      </c>
      <c r="I243" s="228"/>
      <c r="J243" s="224"/>
      <c r="K243" s="224"/>
      <c r="L243" s="229"/>
      <c r="M243" s="230"/>
      <c r="N243" s="231"/>
      <c r="O243" s="231"/>
      <c r="P243" s="231"/>
      <c r="Q243" s="231"/>
      <c r="R243" s="231"/>
      <c r="S243" s="231"/>
      <c r="T243" s="232"/>
      <c r="AT243" s="233" t="s">
        <v>151</v>
      </c>
      <c r="AU243" s="233" t="s">
        <v>89</v>
      </c>
      <c r="AV243" s="15" t="s">
        <v>149</v>
      </c>
      <c r="AW243" s="15" t="s">
        <v>33</v>
      </c>
      <c r="AX243" s="15" t="s">
        <v>87</v>
      </c>
      <c r="AY243" s="233" t="s">
        <v>143</v>
      </c>
    </row>
    <row r="244" spans="1:65" s="2" customFormat="1" ht="16.5" customHeight="1">
      <c r="A244" s="34"/>
      <c r="B244" s="35"/>
      <c r="C244" s="234" t="s">
        <v>400</v>
      </c>
      <c r="D244" s="234" t="s">
        <v>196</v>
      </c>
      <c r="E244" s="235" t="s">
        <v>936</v>
      </c>
      <c r="F244" s="236" t="s">
        <v>937</v>
      </c>
      <c r="G244" s="237" t="s">
        <v>324</v>
      </c>
      <c r="H244" s="238">
        <v>4</v>
      </c>
      <c r="I244" s="239"/>
      <c r="J244" s="240">
        <f>ROUND(I244*H244,2)</f>
        <v>0</v>
      </c>
      <c r="K244" s="241"/>
      <c r="L244" s="242"/>
      <c r="M244" s="243" t="s">
        <v>1</v>
      </c>
      <c r="N244" s="244" t="s">
        <v>44</v>
      </c>
      <c r="O244" s="71"/>
      <c r="P244" s="197">
        <f>O244*H244</f>
        <v>0</v>
      </c>
      <c r="Q244" s="197">
        <v>4.0000000000000002E-4</v>
      </c>
      <c r="R244" s="197">
        <f>Q244*H244</f>
        <v>1.6000000000000001E-3</v>
      </c>
      <c r="S244" s="197">
        <v>0</v>
      </c>
      <c r="T244" s="198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99" t="s">
        <v>370</v>
      </c>
      <c r="AT244" s="199" t="s">
        <v>196</v>
      </c>
      <c r="AU244" s="199" t="s">
        <v>89</v>
      </c>
      <c r="AY244" s="17" t="s">
        <v>143</v>
      </c>
      <c r="BE244" s="200">
        <f>IF(N244="základní",J244,0)</f>
        <v>0</v>
      </c>
      <c r="BF244" s="200">
        <f>IF(N244="snížená",J244,0)</f>
        <v>0</v>
      </c>
      <c r="BG244" s="200">
        <f>IF(N244="zákl. přenesená",J244,0)</f>
        <v>0</v>
      </c>
      <c r="BH244" s="200">
        <f>IF(N244="sníž. přenesená",J244,0)</f>
        <v>0</v>
      </c>
      <c r="BI244" s="200">
        <f>IF(N244="nulová",J244,0)</f>
        <v>0</v>
      </c>
      <c r="BJ244" s="17" t="s">
        <v>87</v>
      </c>
      <c r="BK244" s="200">
        <f>ROUND(I244*H244,2)</f>
        <v>0</v>
      </c>
      <c r="BL244" s="17" t="s">
        <v>286</v>
      </c>
      <c r="BM244" s="199" t="s">
        <v>938</v>
      </c>
    </row>
    <row r="245" spans="1:65" s="14" customFormat="1" ht="11.25">
      <c r="B245" s="212"/>
      <c r="C245" s="213"/>
      <c r="D245" s="203" t="s">
        <v>151</v>
      </c>
      <c r="E245" s="214" t="s">
        <v>1</v>
      </c>
      <c r="F245" s="215" t="s">
        <v>149</v>
      </c>
      <c r="G245" s="213"/>
      <c r="H245" s="216">
        <v>4</v>
      </c>
      <c r="I245" s="217"/>
      <c r="J245" s="213"/>
      <c r="K245" s="213"/>
      <c r="L245" s="218"/>
      <c r="M245" s="219"/>
      <c r="N245" s="220"/>
      <c r="O245" s="220"/>
      <c r="P245" s="220"/>
      <c r="Q245" s="220"/>
      <c r="R245" s="220"/>
      <c r="S245" s="220"/>
      <c r="T245" s="221"/>
      <c r="AT245" s="222" t="s">
        <v>151</v>
      </c>
      <c r="AU245" s="222" t="s">
        <v>89</v>
      </c>
      <c r="AV245" s="14" t="s">
        <v>89</v>
      </c>
      <c r="AW245" s="14" t="s">
        <v>33</v>
      </c>
      <c r="AX245" s="14" t="s">
        <v>79</v>
      </c>
      <c r="AY245" s="222" t="s">
        <v>143</v>
      </c>
    </row>
    <row r="246" spans="1:65" s="15" customFormat="1" ht="11.25">
      <c r="B246" s="223"/>
      <c r="C246" s="224"/>
      <c r="D246" s="203" t="s">
        <v>151</v>
      </c>
      <c r="E246" s="225" t="s">
        <v>1</v>
      </c>
      <c r="F246" s="226" t="s">
        <v>154</v>
      </c>
      <c r="G246" s="224"/>
      <c r="H246" s="227">
        <v>4</v>
      </c>
      <c r="I246" s="228"/>
      <c r="J246" s="224"/>
      <c r="K246" s="224"/>
      <c r="L246" s="229"/>
      <c r="M246" s="230"/>
      <c r="N246" s="231"/>
      <c r="O246" s="231"/>
      <c r="P246" s="231"/>
      <c r="Q246" s="231"/>
      <c r="R246" s="231"/>
      <c r="S246" s="231"/>
      <c r="T246" s="232"/>
      <c r="AT246" s="233" t="s">
        <v>151</v>
      </c>
      <c r="AU246" s="233" t="s">
        <v>89</v>
      </c>
      <c r="AV246" s="15" t="s">
        <v>149</v>
      </c>
      <c r="AW246" s="15" t="s">
        <v>33</v>
      </c>
      <c r="AX246" s="15" t="s">
        <v>87</v>
      </c>
      <c r="AY246" s="233" t="s">
        <v>143</v>
      </c>
    </row>
    <row r="247" spans="1:65" s="2" customFormat="1" ht="16.5" customHeight="1">
      <c r="A247" s="34"/>
      <c r="B247" s="35"/>
      <c r="C247" s="234" t="s">
        <v>407</v>
      </c>
      <c r="D247" s="234" t="s">
        <v>196</v>
      </c>
      <c r="E247" s="235" t="s">
        <v>939</v>
      </c>
      <c r="F247" s="236" t="s">
        <v>940</v>
      </c>
      <c r="G247" s="237" t="s">
        <v>324</v>
      </c>
      <c r="H247" s="238">
        <v>2</v>
      </c>
      <c r="I247" s="239"/>
      <c r="J247" s="240">
        <f>ROUND(I247*H247,2)</f>
        <v>0</v>
      </c>
      <c r="K247" s="241"/>
      <c r="L247" s="242"/>
      <c r="M247" s="243" t="s">
        <v>1</v>
      </c>
      <c r="N247" s="244" t="s">
        <v>44</v>
      </c>
      <c r="O247" s="71"/>
      <c r="P247" s="197">
        <f>O247*H247</f>
        <v>0</v>
      </c>
      <c r="Q247" s="197">
        <v>4.0000000000000002E-4</v>
      </c>
      <c r="R247" s="197">
        <f>Q247*H247</f>
        <v>8.0000000000000004E-4</v>
      </c>
      <c r="S247" s="197">
        <v>0</v>
      </c>
      <c r="T247" s="198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199" t="s">
        <v>370</v>
      </c>
      <c r="AT247" s="199" t="s">
        <v>196</v>
      </c>
      <c r="AU247" s="199" t="s">
        <v>89</v>
      </c>
      <c r="AY247" s="17" t="s">
        <v>143</v>
      </c>
      <c r="BE247" s="200">
        <f>IF(N247="základní",J247,0)</f>
        <v>0</v>
      </c>
      <c r="BF247" s="200">
        <f>IF(N247="snížená",J247,0)</f>
        <v>0</v>
      </c>
      <c r="BG247" s="200">
        <f>IF(N247="zákl. přenesená",J247,0)</f>
        <v>0</v>
      </c>
      <c r="BH247" s="200">
        <f>IF(N247="sníž. přenesená",J247,0)</f>
        <v>0</v>
      </c>
      <c r="BI247" s="200">
        <f>IF(N247="nulová",J247,0)</f>
        <v>0</v>
      </c>
      <c r="BJ247" s="17" t="s">
        <v>87</v>
      </c>
      <c r="BK247" s="200">
        <f>ROUND(I247*H247,2)</f>
        <v>0</v>
      </c>
      <c r="BL247" s="17" t="s">
        <v>286</v>
      </c>
      <c r="BM247" s="199" t="s">
        <v>941</v>
      </c>
    </row>
    <row r="248" spans="1:65" s="14" customFormat="1" ht="11.25">
      <c r="B248" s="212"/>
      <c r="C248" s="213"/>
      <c r="D248" s="203" t="s">
        <v>151</v>
      </c>
      <c r="E248" s="214" t="s">
        <v>1</v>
      </c>
      <c r="F248" s="215" t="s">
        <v>89</v>
      </c>
      <c r="G248" s="213"/>
      <c r="H248" s="216">
        <v>2</v>
      </c>
      <c r="I248" s="217"/>
      <c r="J248" s="213"/>
      <c r="K248" s="213"/>
      <c r="L248" s="218"/>
      <c r="M248" s="219"/>
      <c r="N248" s="220"/>
      <c r="O248" s="220"/>
      <c r="P248" s="220"/>
      <c r="Q248" s="220"/>
      <c r="R248" s="220"/>
      <c r="S248" s="220"/>
      <c r="T248" s="221"/>
      <c r="AT248" s="222" t="s">
        <v>151</v>
      </c>
      <c r="AU248" s="222" t="s">
        <v>89</v>
      </c>
      <c r="AV248" s="14" t="s">
        <v>89</v>
      </c>
      <c r="AW248" s="14" t="s">
        <v>33</v>
      </c>
      <c r="AX248" s="14" t="s">
        <v>79</v>
      </c>
      <c r="AY248" s="222" t="s">
        <v>143</v>
      </c>
    </row>
    <row r="249" spans="1:65" s="15" customFormat="1" ht="11.25">
      <c r="B249" s="223"/>
      <c r="C249" s="224"/>
      <c r="D249" s="203" t="s">
        <v>151</v>
      </c>
      <c r="E249" s="225" t="s">
        <v>1</v>
      </c>
      <c r="F249" s="226" t="s">
        <v>154</v>
      </c>
      <c r="G249" s="224"/>
      <c r="H249" s="227">
        <v>2</v>
      </c>
      <c r="I249" s="228"/>
      <c r="J249" s="224"/>
      <c r="K249" s="224"/>
      <c r="L249" s="229"/>
      <c r="M249" s="230"/>
      <c r="N249" s="231"/>
      <c r="O249" s="231"/>
      <c r="P249" s="231"/>
      <c r="Q249" s="231"/>
      <c r="R249" s="231"/>
      <c r="S249" s="231"/>
      <c r="T249" s="232"/>
      <c r="AT249" s="233" t="s">
        <v>151</v>
      </c>
      <c r="AU249" s="233" t="s">
        <v>89</v>
      </c>
      <c r="AV249" s="15" t="s">
        <v>149</v>
      </c>
      <c r="AW249" s="15" t="s">
        <v>33</v>
      </c>
      <c r="AX249" s="15" t="s">
        <v>87</v>
      </c>
      <c r="AY249" s="233" t="s">
        <v>143</v>
      </c>
    </row>
    <row r="250" spans="1:65" s="2" customFormat="1" ht="24.2" customHeight="1">
      <c r="A250" s="34"/>
      <c r="B250" s="35"/>
      <c r="C250" s="234" t="s">
        <v>413</v>
      </c>
      <c r="D250" s="234" t="s">
        <v>196</v>
      </c>
      <c r="E250" s="235" t="s">
        <v>942</v>
      </c>
      <c r="F250" s="236" t="s">
        <v>943</v>
      </c>
      <c r="G250" s="237" t="s">
        <v>324</v>
      </c>
      <c r="H250" s="238">
        <v>2</v>
      </c>
      <c r="I250" s="239"/>
      <c r="J250" s="240">
        <f>ROUND(I250*H250,2)</f>
        <v>0</v>
      </c>
      <c r="K250" s="241"/>
      <c r="L250" s="242"/>
      <c r="M250" s="243" t="s">
        <v>1</v>
      </c>
      <c r="N250" s="244" t="s">
        <v>44</v>
      </c>
      <c r="O250" s="71"/>
      <c r="P250" s="197">
        <f>O250*H250</f>
        <v>0</v>
      </c>
      <c r="Q250" s="197">
        <v>1.0499999999999999E-3</v>
      </c>
      <c r="R250" s="197">
        <f>Q250*H250</f>
        <v>2.0999999999999999E-3</v>
      </c>
      <c r="S250" s="197">
        <v>0</v>
      </c>
      <c r="T250" s="198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199" t="s">
        <v>370</v>
      </c>
      <c r="AT250" s="199" t="s">
        <v>196</v>
      </c>
      <c r="AU250" s="199" t="s">
        <v>89</v>
      </c>
      <c r="AY250" s="17" t="s">
        <v>143</v>
      </c>
      <c r="BE250" s="200">
        <f>IF(N250="základní",J250,0)</f>
        <v>0</v>
      </c>
      <c r="BF250" s="200">
        <f>IF(N250="snížená",J250,0)</f>
        <v>0</v>
      </c>
      <c r="BG250" s="200">
        <f>IF(N250="zákl. přenesená",J250,0)</f>
        <v>0</v>
      </c>
      <c r="BH250" s="200">
        <f>IF(N250="sníž. přenesená",J250,0)</f>
        <v>0</v>
      </c>
      <c r="BI250" s="200">
        <f>IF(N250="nulová",J250,0)</f>
        <v>0</v>
      </c>
      <c r="BJ250" s="17" t="s">
        <v>87</v>
      </c>
      <c r="BK250" s="200">
        <f>ROUND(I250*H250,2)</f>
        <v>0</v>
      </c>
      <c r="BL250" s="17" t="s">
        <v>286</v>
      </c>
      <c r="BM250" s="199" t="s">
        <v>944</v>
      </c>
    </row>
    <row r="251" spans="1:65" s="14" customFormat="1" ht="11.25">
      <c r="B251" s="212"/>
      <c r="C251" s="213"/>
      <c r="D251" s="203" t="s">
        <v>151</v>
      </c>
      <c r="E251" s="214" t="s">
        <v>1</v>
      </c>
      <c r="F251" s="215" t="s">
        <v>89</v>
      </c>
      <c r="G251" s="213"/>
      <c r="H251" s="216">
        <v>2</v>
      </c>
      <c r="I251" s="217"/>
      <c r="J251" s="213"/>
      <c r="K251" s="213"/>
      <c r="L251" s="218"/>
      <c r="M251" s="219"/>
      <c r="N251" s="220"/>
      <c r="O251" s="220"/>
      <c r="P251" s="220"/>
      <c r="Q251" s="220"/>
      <c r="R251" s="220"/>
      <c r="S251" s="220"/>
      <c r="T251" s="221"/>
      <c r="AT251" s="222" t="s">
        <v>151</v>
      </c>
      <c r="AU251" s="222" t="s">
        <v>89</v>
      </c>
      <c r="AV251" s="14" t="s">
        <v>89</v>
      </c>
      <c r="AW251" s="14" t="s">
        <v>33</v>
      </c>
      <c r="AX251" s="14" t="s">
        <v>79</v>
      </c>
      <c r="AY251" s="222" t="s">
        <v>143</v>
      </c>
    </row>
    <row r="252" spans="1:65" s="15" customFormat="1" ht="11.25">
      <c r="B252" s="223"/>
      <c r="C252" s="224"/>
      <c r="D252" s="203" t="s">
        <v>151</v>
      </c>
      <c r="E252" s="225" t="s">
        <v>1</v>
      </c>
      <c r="F252" s="226" t="s">
        <v>154</v>
      </c>
      <c r="G252" s="224"/>
      <c r="H252" s="227">
        <v>2</v>
      </c>
      <c r="I252" s="228"/>
      <c r="J252" s="224"/>
      <c r="K252" s="224"/>
      <c r="L252" s="229"/>
      <c r="M252" s="230"/>
      <c r="N252" s="231"/>
      <c r="O252" s="231"/>
      <c r="P252" s="231"/>
      <c r="Q252" s="231"/>
      <c r="R252" s="231"/>
      <c r="S252" s="231"/>
      <c r="T252" s="232"/>
      <c r="AT252" s="233" t="s">
        <v>151</v>
      </c>
      <c r="AU252" s="233" t="s">
        <v>89</v>
      </c>
      <c r="AV252" s="15" t="s">
        <v>149</v>
      </c>
      <c r="AW252" s="15" t="s">
        <v>33</v>
      </c>
      <c r="AX252" s="15" t="s">
        <v>87</v>
      </c>
      <c r="AY252" s="233" t="s">
        <v>143</v>
      </c>
    </row>
    <row r="253" spans="1:65" s="2" customFormat="1" ht="24.2" customHeight="1">
      <c r="A253" s="34"/>
      <c r="B253" s="35"/>
      <c r="C253" s="187" t="s">
        <v>418</v>
      </c>
      <c r="D253" s="187" t="s">
        <v>145</v>
      </c>
      <c r="E253" s="188" t="s">
        <v>945</v>
      </c>
      <c r="F253" s="189" t="s">
        <v>946</v>
      </c>
      <c r="G253" s="190" t="s">
        <v>324</v>
      </c>
      <c r="H253" s="191">
        <v>3</v>
      </c>
      <c r="I253" s="192"/>
      <c r="J253" s="193">
        <f>ROUND(I253*H253,2)</f>
        <v>0</v>
      </c>
      <c r="K253" s="194"/>
      <c r="L253" s="39"/>
      <c r="M253" s="195" t="s">
        <v>1</v>
      </c>
      <c r="N253" s="196" t="s">
        <v>44</v>
      </c>
      <c r="O253" s="71"/>
      <c r="P253" s="197">
        <f>O253*H253</f>
        <v>0</v>
      </c>
      <c r="Q253" s="197">
        <v>0</v>
      </c>
      <c r="R253" s="197">
        <f>Q253*H253</f>
        <v>0</v>
      </c>
      <c r="S253" s="197">
        <v>0</v>
      </c>
      <c r="T253" s="198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199" t="s">
        <v>286</v>
      </c>
      <c r="AT253" s="199" t="s">
        <v>145</v>
      </c>
      <c r="AU253" s="199" t="s">
        <v>89</v>
      </c>
      <c r="AY253" s="17" t="s">
        <v>143</v>
      </c>
      <c r="BE253" s="200">
        <f>IF(N253="základní",J253,0)</f>
        <v>0</v>
      </c>
      <c r="BF253" s="200">
        <f>IF(N253="snížená",J253,0)</f>
        <v>0</v>
      </c>
      <c r="BG253" s="200">
        <f>IF(N253="zákl. přenesená",J253,0)</f>
        <v>0</v>
      </c>
      <c r="BH253" s="200">
        <f>IF(N253="sníž. přenesená",J253,0)</f>
        <v>0</v>
      </c>
      <c r="BI253" s="200">
        <f>IF(N253="nulová",J253,0)</f>
        <v>0</v>
      </c>
      <c r="BJ253" s="17" t="s">
        <v>87</v>
      </c>
      <c r="BK253" s="200">
        <f>ROUND(I253*H253,2)</f>
        <v>0</v>
      </c>
      <c r="BL253" s="17" t="s">
        <v>286</v>
      </c>
      <c r="BM253" s="199" t="s">
        <v>947</v>
      </c>
    </row>
    <row r="254" spans="1:65" s="14" customFormat="1" ht="11.25">
      <c r="B254" s="212"/>
      <c r="C254" s="213"/>
      <c r="D254" s="203" t="s">
        <v>151</v>
      </c>
      <c r="E254" s="214" t="s">
        <v>1</v>
      </c>
      <c r="F254" s="215" t="s">
        <v>162</v>
      </c>
      <c r="G254" s="213"/>
      <c r="H254" s="216">
        <v>3</v>
      </c>
      <c r="I254" s="217"/>
      <c r="J254" s="213"/>
      <c r="K254" s="213"/>
      <c r="L254" s="218"/>
      <c r="M254" s="219"/>
      <c r="N254" s="220"/>
      <c r="O254" s="220"/>
      <c r="P254" s="220"/>
      <c r="Q254" s="220"/>
      <c r="R254" s="220"/>
      <c r="S254" s="220"/>
      <c r="T254" s="221"/>
      <c r="AT254" s="222" t="s">
        <v>151</v>
      </c>
      <c r="AU254" s="222" t="s">
        <v>89</v>
      </c>
      <c r="AV254" s="14" t="s">
        <v>89</v>
      </c>
      <c r="AW254" s="14" t="s">
        <v>33</v>
      </c>
      <c r="AX254" s="14" t="s">
        <v>79</v>
      </c>
      <c r="AY254" s="222" t="s">
        <v>143</v>
      </c>
    </row>
    <row r="255" spans="1:65" s="15" customFormat="1" ht="11.25">
      <c r="B255" s="223"/>
      <c r="C255" s="224"/>
      <c r="D255" s="203" t="s">
        <v>151</v>
      </c>
      <c r="E255" s="225" t="s">
        <v>1</v>
      </c>
      <c r="F255" s="226" t="s">
        <v>154</v>
      </c>
      <c r="G255" s="224"/>
      <c r="H255" s="227">
        <v>3</v>
      </c>
      <c r="I255" s="228"/>
      <c r="J255" s="224"/>
      <c r="K255" s="224"/>
      <c r="L255" s="229"/>
      <c r="M255" s="230"/>
      <c r="N255" s="231"/>
      <c r="O255" s="231"/>
      <c r="P255" s="231"/>
      <c r="Q255" s="231"/>
      <c r="R255" s="231"/>
      <c r="S255" s="231"/>
      <c r="T255" s="232"/>
      <c r="AT255" s="233" t="s">
        <v>151</v>
      </c>
      <c r="AU255" s="233" t="s">
        <v>89</v>
      </c>
      <c r="AV255" s="15" t="s">
        <v>149</v>
      </c>
      <c r="AW255" s="15" t="s">
        <v>33</v>
      </c>
      <c r="AX255" s="15" t="s">
        <v>87</v>
      </c>
      <c r="AY255" s="233" t="s">
        <v>143</v>
      </c>
    </row>
    <row r="256" spans="1:65" s="2" customFormat="1" ht="24.2" customHeight="1">
      <c r="A256" s="34"/>
      <c r="B256" s="35"/>
      <c r="C256" s="234" t="s">
        <v>423</v>
      </c>
      <c r="D256" s="234" t="s">
        <v>196</v>
      </c>
      <c r="E256" s="235" t="s">
        <v>948</v>
      </c>
      <c r="F256" s="236" t="s">
        <v>949</v>
      </c>
      <c r="G256" s="237" t="s">
        <v>324</v>
      </c>
      <c r="H256" s="238">
        <v>3</v>
      </c>
      <c r="I256" s="239"/>
      <c r="J256" s="240">
        <f>ROUND(I256*H256,2)</f>
        <v>0</v>
      </c>
      <c r="K256" s="241"/>
      <c r="L256" s="242"/>
      <c r="M256" s="243" t="s">
        <v>1</v>
      </c>
      <c r="N256" s="244" t="s">
        <v>44</v>
      </c>
      <c r="O256" s="71"/>
      <c r="P256" s="197">
        <f>O256*H256</f>
        <v>0</v>
      </c>
      <c r="Q256" s="197">
        <v>4.6999999999999999E-4</v>
      </c>
      <c r="R256" s="197">
        <f>Q256*H256</f>
        <v>1.41E-3</v>
      </c>
      <c r="S256" s="197">
        <v>0</v>
      </c>
      <c r="T256" s="198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199" t="s">
        <v>370</v>
      </c>
      <c r="AT256" s="199" t="s">
        <v>196</v>
      </c>
      <c r="AU256" s="199" t="s">
        <v>89</v>
      </c>
      <c r="AY256" s="17" t="s">
        <v>143</v>
      </c>
      <c r="BE256" s="200">
        <f>IF(N256="základní",J256,0)</f>
        <v>0</v>
      </c>
      <c r="BF256" s="200">
        <f>IF(N256="snížená",J256,0)</f>
        <v>0</v>
      </c>
      <c r="BG256" s="200">
        <f>IF(N256="zákl. přenesená",J256,0)</f>
        <v>0</v>
      </c>
      <c r="BH256" s="200">
        <f>IF(N256="sníž. přenesená",J256,0)</f>
        <v>0</v>
      </c>
      <c r="BI256" s="200">
        <f>IF(N256="nulová",J256,0)</f>
        <v>0</v>
      </c>
      <c r="BJ256" s="17" t="s">
        <v>87</v>
      </c>
      <c r="BK256" s="200">
        <f>ROUND(I256*H256,2)</f>
        <v>0</v>
      </c>
      <c r="BL256" s="17" t="s">
        <v>286</v>
      </c>
      <c r="BM256" s="199" t="s">
        <v>950</v>
      </c>
    </row>
    <row r="257" spans="1:65" s="14" customFormat="1" ht="11.25">
      <c r="B257" s="212"/>
      <c r="C257" s="213"/>
      <c r="D257" s="203" t="s">
        <v>151</v>
      </c>
      <c r="E257" s="214" t="s">
        <v>1</v>
      </c>
      <c r="F257" s="215" t="s">
        <v>162</v>
      </c>
      <c r="G257" s="213"/>
      <c r="H257" s="216">
        <v>3</v>
      </c>
      <c r="I257" s="217"/>
      <c r="J257" s="213"/>
      <c r="K257" s="213"/>
      <c r="L257" s="218"/>
      <c r="M257" s="219"/>
      <c r="N257" s="220"/>
      <c r="O257" s="220"/>
      <c r="P257" s="220"/>
      <c r="Q257" s="220"/>
      <c r="R257" s="220"/>
      <c r="S257" s="220"/>
      <c r="T257" s="221"/>
      <c r="AT257" s="222" t="s">
        <v>151</v>
      </c>
      <c r="AU257" s="222" t="s">
        <v>89</v>
      </c>
      <c r="AV257" s="14" t="s">
        <v>89</v>
      </c>
      <c r="AW257" s="14" t="s">
        <v>33</v>
      </c>
      <c r="AX257" s="14" t="s">
        <v>79</v>
      </c>
      <c r="AY257" s="222" t="s">
        <v>143</v>
      </c>
    </row>
    <row r="258" spans="1:65" s="15" customFormat="1" ht="11.25">
      <c r="B258" s="223"/>
      <c r="C258" s="224"/>
      <c r="D258" s="203" t="s">
        <v>151</v>
      </c>
      <c r="E258" s="225" t="s">
        <v>1</v>
      </c>
      <c r="F258" s="226" t="s">
        <v>154</v>
      </c>
      <c r="G258" s="224"/>
      <c r="H258" s="227">
        <v>3</v>
      </c>
      <c r="I258" s="228"/>
      <c r="J258" s="224"/>
      <c r="K258" s="224"/>
      <c r="L258" s="229"/>
      <c r="M258" s="230"/>
      <c r="N258" s="231"/>
      <c r="O258" s="231"/>
      <c r="P258" s="231"/>
      <c r="Q258" s="231"/>
      <c r="R258" s="231"/>
      <c r="S258" s="231"/>
      <c r="T258" s="232"/>
      <c r="AT258" s="233" t="s">
        <v>151</v>
      </c>
      <c r="AU258" s="233" t="s">
        <v>89</v>
      </c>
      <c r="AV258" s="15" t="s">
        <v>149</v>
      </c>
      <c r="AW258" s="15" t="s">
        <v>33</v>
      </c>
      <c r="AX258" s="15" t="s">
        <v>87</v>
      </c>
      <c r="AY258" s="233" t="s">
        <v>143</v>
      </c>
    </row>
    <row r="259" spans="1:65" s="2" customFormat="1" ht="24.2" customHeight="1">
      <c r="A259" s="34"/>
      <c r="B259" s="35"/>
      <c r="C259" s="187" t="s">
        <v>429</v>
      </c>
      <c r="D259" s="187" t="s">
        <v>145</v>
      </c>
      <c r="E259" s="188" t="s">
        <v>951</v>
      </c>
      <c r="F259" s="189" t="s">
        <v>952</v>
      </c>
      <c r="G259" s="190" t="s">
        <v>324</v>
      </c>
      <c r="H259" s="191">
        <v>22</v>
      </c>
      <c r="I259" s="192"/>
      <c r="J259" s="193">
        <f>ROUND(I259*H259,2)</f>
        <v>0</v>
      </c>
      <c r="K259" s="194"/>
      <c r="L259" s="39"/>
      <c r="M259" s="195" t="s">
        <v>1</v>
      </c>
      <c r="N259" s="196" t="s">
        <v>44</v>
      </c>
      <c r="O259" s="71"/>
      <c r="P259" s="197">
        <f>O259*H259</f>
        <v>0</v>
      </c>
      <c r="Q259" s="197">
        <v>0</v>
      </c>
      <c r="R259" s="197">
        <f>Q259*H259</f>
        <v>0</v>
      </c>
      <c r="S259" s="197">
        <v>0</v>
      </c>
      <c r="T259" s="198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99" t="s">
        <v>286</v>
      </c>
      <c r="AT259" s="199" t="s">
        <v>145</v>
      </c>
      <c r="AU259" s="199" t="s">
        <v>89</v>
      </c>
      <c r="AY259" s="17" t="s">
        <v>143</v>
      </c>
      <c r="BE259" s="200">
        <f>IF(N259="základní",J259,0)</f>
        <v>0</v>
      </c>
      <c r="BF259" s="200">
        <f>IF(N259="snížená",J259,0)</f>
        <v>0</v>
      </c>
      <c r="BG259" s="200">
        <f>IF(N259="zákl. přenesená",J259,0)</f>
        <v>0</v>
      </c>
      <c r="BH259" s="200">
        <f>IF(N259="sníž. přenesená",J259,0)</f>
        <v>0</v>
      </c>
      <c r="BI259" s="200">
        <f>IF(N259="nulová",J259,0)</f>
        <v>0</v>
      </c>
      <c r="BJ259" s="17" t="s">
        <v>87</v>
      </c>
      <c r="BK259" s="200">
        <f>ROUND(I259*H259,2)</f>
        <v>0</v>
      </c>
      <c r="BL259" s="17" t="s">
        <v>286</v>
      </c>
      <c r="BM259" s="199" t="s">
        <v>953</v>
      </c>
    </row>
    <row r="260" spans="1:65" s="14" customFormat="1" ht="11.25">
      <c r="B260" s="212"/>
      <c r="C260" s="213"/>
      <c r="D260" s="203" t="s">
        <v>151</v>
      </c>
      <c r="E260" s="214" t="s">
        <v>1</v>
      </c>
      <c r="F260" s="215" t="s">
        <v>321</v>
      </c>
      <c r="G260" s="213"/>
      <c r="H260" s="216">
        <v>22</v>
      </c>
      <c r="I260" s="217"/>
      <c r="J260" s="213"/>
      <c r="K260" s="213"/>
      <c r="L260" s="218"/>
      <c r="M260" s="219"/>
      <c r="N260" s="220"/>
      <c r="O260" s="220"/>
      <c r="P260" s="220"/>
      <c r="Q260" s="220"/>
      <c r="R260" s="220"/>
      <c r="S260" s="220"/>
      <c r="T260" s="221"/>
      <c r="AT260" s="222" t="s">
        <v>151</v>
      </c>
      <c r="AU260" s="222" t="s">
        <v>89</v>
      </c>
      <c r="AV260" s="14" t="s">
        <v>89</v>
      </c>
      <c r="AW260" s="14" t="s">
        <v>33</v>
      </c>
      <c r="AX260" s="14" t="s">
        <v>79</v>
      </c>
      <c r="AY260" s="222" t="s">
        <v>143</v>
      </c>
    </row>
    <row r="261" spans="1:65" s="15" customFormat="1" ht="11.25">
      <c r="B261" s="223"/>
      <c r="C261" s="224"/>
      <c r="D261" s="203" t="s">
        <v>151</v>
      </c>
      <c r="E261" s="225" t="s">
        <v>1</v>
      </c>
      <c r="F261" s="226" t="s">
        <v>154</v>
      </c>
      <c r="G261" s="224"/>
      <c r="H261" s="227">
        <v>22</v>
      </c>
      <c r="I261" s="228"/>
      <c r="J261" s="224"/>
      <c r="K261" s="224"/>
      <c r="L261" s="229"/>
      <c r="M261" s="230"/>
      <c r="N261" s="231"/>
      <c r="O261" s="231"/>
      <c r="P261" s="231"/>
      <c r="Q261" s="231"/>
      <c r="R261" s="231"/>
      <c r="S261" s="231"/>
      <c r="T261" s="232"/>
      <c r="AT261" s="233" t="s">
        <v>151</v>
      </c>
      <c r="AU261" s="233" t="s">
        <v>89</v>
      </c>
      <c r="AV261" s="15" t="s">
        <v>149</v>
      </c>
      <c r="AW261" s="15" t="s">
        <v>33</v>
      </c>
      <c r="AX261" s="15" t="s">
        <v>87</v>
      </c>
      <c r="AY261" s="233" t="s">
        <v>143</v>
      </c>
    </row>
    <row r="262" spans="1:65" s="2" customFormat="1" ht="33" customHeight="1">
      <c r="A262" s="34"/>
      <c r="B262" s="35"/>
      <c r="C262" s="234" t="s">
        <v>435</v>
      </c>
      <c r="D262" s="234" t="s">
        <v>196</v>
      </c>
      <c r="E262" s="235" t="s">
        <v>954</v>
      </c>
      <c r="F262" s="236" t="s">
        <v>955</v>
      </c>
      <c r="G262" s="237" t="s">
        <v>324</v>
      </c>
      <c r="H262" s="238">
        <v>22</v>
      </c>
      <c r="I262" s="239"/>
      <c r="J262" s="240">
        <f>ROUND(I262*H262,2)</f>
        <v>0</v>
      </c>
      <c r="K262" s="241"/>
      <c r="L262" s="242"/>
      <c r="M262" s="243" t="s">
        <v>1</v>
      </c>
      <c r="N262" s="244" t="s">
        <v>44</v>
      </c>
      <c r="O262" s="71"/>
      <c r="P262" s="197">
        <f>O262*H262</f>
        <v>0</v>
      </c>
      <c r="Q262" s="197">
        <v>3.5999999999999999E-3</v>
      </c>
      <c r="R262" s="197">
        <f>Q262*H262</f>
        <v>7.9199999999999993E-2</v>
      </c>
      <c r="S262" s="197">
        <v>0</v>
      </c>
      <c r="T262" s="198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199" t="s">
        <v>370</v>
      </c>
      <c r="AT262" s="199" t="s">
        <v>196</v>
      </c>
      <c r="AU262" s="199" t="s">
        <v>89</v>
      </c>
      <c r="AY262" s="17" t="s">
        <v>143</v>
      </c>
      <c r="BE262" s="200">
        <f>IF(N262="základní",J262,0)</f>
        <v>0</v>
      </c>
      <c r="BF262" s="200">
        <f>IF(N262="snížená",J262,0)</f>
        <v>0</v>
      </c>
      <c r="BG262" s="200">
        <f>IF(N262="zákl. přenesená",J262,0)</f>
        <v>0</v>
      </c>
      <c r="BH262" s="200">
        <f>IF(N262="sníž. přenesená",J262,0)</f>
        <v>0</v>
      </c>
      <c r="BI262" s="200">
        <f>IF(N262="nulová",J262,0)</f>
        <v>0</v>
      </c>
      <c r="BJ262" s="17" t="s">
        <v>87</v>
      </c>
      <c r="BK262" s="200">
        <f>ROUND(I262*H262,2)</f>
        <v>0</v>
      </c>
      <c r="BL262" s="17" t="s">
        <v>286</v>
      </c>
      <c r="BM262" s="199" t="s">
        <v>956</v>
      </c>
    </row>
    <row r="263" spans="1:65" s="2" customFormat="1" ht="24.2" customHeight="1">
      <c r="A263" s="34"/>
      <c r="B263" s="35"/>
      <c r="C263" s="187" t="s">
        <v>441</v>
      </c>
      <c r="D263" s="187" t="s">
        <v>145</v>
      </c>
      <c r="E263" s="188" t="s">
        <v>957</v>
      </c>
      <c r="F263" s="189" t="s">
        <v>958</v>
      </c>
      <c r="G263" s="190" t="s">
        <v>212</v>
      </c>
      <c r="H263" s="191">
        <v>100</v>
      </c>
      <c r="I263" s="192"/>
      <c r="J263" s="193">
        <f>ROUND(I263*H263,2)</f>
        <v>0</v>
      </c>
      <c r="K263" s="194"/>
      <c r="L263" s="39"/>
      <c r="M263" s="195" t="s">
        <v>1</v>
      </c>
      <c r="N263" s="196" t="s">
        <v>44</v>
      </c>
      <c r="O263" s="71"/>
      <c r="P263" s="197">
        <f>O263*H263</f>
        <v>0</v>
      </c>
      <c r="Q263" s="197">
        <v>0</v>
      </c>
      <c r="R263" s="197">
        <f>Q263*H263</f>
        <v>0</v>
      </c>
      <c r="S263" s="197">
        <v>0</v>
      </c>
      <c r="T263" s="198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199" t="s">
        <v>286</v>
      </c>
      <c r="AT263" s="199" t="s">
        <v>145</v>
      </c>
      <c r="AU263" s="199" t="s">
        <v>89</v>
      </c>
      <c r="AY263" s="17" t="s">
        <v>143</v>
      </c>
      <c r="BE263" s="200">
        <f>IF(N263="základní",J263,0)</f>
        <v>0</v>
      </c>
      <c r="BF263" s="200">
        <f>IF(N263="snížená",J263,0)</f>
        <v>0</v>
      </c>
      <c r="BG263" s="200">
        <f>IF(N263="zákl. přenesená",J263,0)</f>
        <v>0</v>
      </c>
      <c r="BH263" s="200">
        <f>IF(N263="sníž. přenesená",J263,0)</f>
        <v>0</v>
      </c>
      <c r="BI263" s="200">
        <f>IF(N263="nulová",J263,0)</f>
        <v>0</v>
      </c>
      <c r="BJ263" s="17" t="s">
        <v>87</v>
      </c>
      <c r="BK263" s="200">
        <f>ROUND(I263*H263,2)</f>
        <v>0</v>
      </c>
      <c r="BL263" s="17" t="s">
        <v>286</v>
      </c>
      <c r="BM263" s="199" t="s">
        <v>959</v>
      </c>
    </row>
    <row r="264" spans="1:65" s="14" customFormat="1" ht="11.25">
      <c r="B264" s="212"/>
      <c r="C264" s="213"/>
      <c r="D264" s="203" t="s">
        <v>151</v>
      </c>
      <c r="E264" s="214" t="s">
        <v>1</v>
      </c>
      <c r="F264" s="215" t="s">
        <v>960</v>
      </c>
      <c r="G264" s="213"/>
      <c r="H264" s="216">
        <v>100</v>
      </c>
      <c r="I264" s="217"/>
      <c r="J264" s="213"/>
      <c r="K264" s="213"/>
      <c r="L264" s="218"/>
      <c r="M264" s="219"/>
      <c r="N264" s="220"/>
      <c r="O264" s="220"/>
      <c r="P264" s="220"/>
      <c r="Q264" s="220"/>
      <c r="R264" s="220"/>
      <c r="S264" s="220"/>
      <c r="T264" s="221"/>
      <c r="AT264" s="222" t="s">
        <v>151</v>
      </c>
      <c r="AU264" s="222" t="s">
        <v>89</v>
      </c>
      <c r="AV264" s="14" t="s">
        <v>89</v>
      </c>
      <c r="AW264" s="14" t="s">
        <v>33</v>
      </c>
      <c r="AX264" s="14" t="s">
        <v>79</v>
      </c>
      <c r="AY264" s="222" t="s">
        <v>143</v>
      </c>
    </row>
    <row r="265" spans="1:65" s="15" customFormat="1" ht="11.25">
      <c r="B265" s="223"/>
      <c r="C265" s="224"/>
      <c r="D265" s="203" t="s">
        <v>151</v>
      </c>
      <c r="E265" s="225" t="s">
        <v>1</v>
      </c>
      <c r="F265" s="226" t="s">
        <v>154</v>
      </c>
      <c r="G265" s="224"/>
      <c r="H265" s="227">
        <v>100</v>
      </c>
      <c r="I265" s="228"/>
      <c r="J265" s="224"/>
      <c r="K265" s="224"/>
      <c r="L265" s="229"/>
      <c r="M265" s="230"/>
      <c r="N265" s="231"/>
      <c r="O265" s="231"/>
      <c r="P265" s="231"/>
      <c r="Q265" s="231"/>
      <c r="R265" s="231"/>
      <c r="S265" s="231"/>
      <c r="T265" s="232"/>
      <c r="AT265" s="233" t="s">
        <v>151</v>
      </c>
      <c r="AU265" s="233" t="s">
        <v>89</v>
      </c>
      <c r="AV265" s="15" t="s">
        <v>149</v>
      </c>
      <c r="AW265" s="15" t="s">
        <v>33</v>
      </c>
      <c r="AX265" s="15" t="s">
        <v>87</v>
      </c>
      <c r="AY265" s="233" t="s">
        <v>143</v>
      </c>
    </row>
    <row r="266" spans="1:65" s="2" customFormat="1" ht="16.5" customHeight="1">
      <c r="A266" s="34"/>
      <c r="B266" s="35"/>
      <c r="C266" s="234" t="s">
        <v>449</v>
      </c>
      <c r="D266" s="234" t="s">
        <v>196</v>
      </c>
      <c r="E266" s="235" t="s">
        <v>961</v>
      </c>
      <c r="F266" s="236" t="s">
        <v>962</v>
      </c>
      <c r="G266" s="237" t="s">
        <v>963</v>
      </c>
      <c r="H266" s="238">
        <v>95</v>
      </c>
      <c r="I266" s="239"/>
      <c r="J266" s="240">
        <f>ROUND(I266*H266,2)</f>
        <v>0</v>
      </c>
      <c r="K266" s="241"/>
      <c r="L266" s="242"/>
      <c r="M266" s="243" t="s">
        <v>1</v>
      </c>
      <c r="N266" s="244" t="s">
        <v>44</v>
      </c>
      <c r="O266" s="71"/>
      <c r="P266" s="197">
        <f>O266*H266</f>
        <v>0</v>
      </c>
      <c r="Q266" s="197">
        <v>1E-3</v>
      </c>
      <c r="R266" s="197">
        <f>Q266*H266</f>
        <v>9.5000000000000001E-2</v>
      </c>
      <c r="S266" s="197">
        <v>0</v>
      </c>
      <c r="T266" s="198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199" t="s">
        <v>370</v>
      </c>
      <c r="AT266" s="199" t="s">
        <v>196</v>
      </c>
      <c r="AU266" s="199" t="s">
        <v>89</v>
      </c>
      <c r="AY266" s="17" t="s">
        <v>143</v>
      </c>
      <c r="BE266" s="200">
        <f>IF(N266="základní",J266,0)</f>
        <v>0</v>
      </c>
      <c r="BF266" s="200">
        <f>IF(N266="snížená",J266,0)</f>
        <v>0</v>
      </c>
      <c r="BG266" s="200">
        <f>IF(N266="zákl. přenesená",J266,0)</f>
        <v>0</v>
      </c>
      <c r="BH266" s="200">
        <f>IF(N266="sníž. přenesená",J266,0)</f>
        <v>0</v>
      </c>
      <c r="BI266" s="200">
        <f>IF(N266="nulová",J266,0)</f>
        <v>0</v>
      </c>
      <c r="BJ266" s="17" t="s">
        <v>87</v>
      </c>
      <c r="BK266" s="200">
        <f>ROUND(I266*H266,2)</f>
        <v>0</v>
      </c>
      <c r="BL266" s="17" t="s">
        <v>286</v>
      </c>
      <c r="BM266" s="199" t="s">
        <v>964</v>
      </c>
    </row>
    <row r="267" spans="1:65" s="14" customFormat="1" ht="11.25">
      <c r="B267" s="212"/>
      <c r="C267" s="213"/>
      <c r="D267" s="203" t="s">
        <v>151</v>
      </c>
      <c r="E267" s="214" t="s">
        <v>1</v>
      </c>
      <c r="F267" s="215" t="s">
        <v>965</v>
      </c>
      <c r="G267" s="213"/>
      <c r="H267" s="216">
        <v>95</v>
      </c>
      <c r="I267" s="217"/>
      <c r="J267" s="213"/>
      <c r="K267" s="213"/>
      <c r="L267" s="218"/>
      <c r="M267" s="219"/>
      <c r="N267" s="220"/>
      <c r="O267" s="220"/>
      <c r="P267" s="220"/>
      <c r="Q267" s="220"/>
      <c r="R267" s="220"/>
      <c r="S267" s="220"/>
      <c r="T267" s="221"/>
      <c r="AT267" s="222" t="s">
        <v>151</v>
      </c>
      <c r="AU267" s="222" t="s">
        <v>89</v>
      </c>
      <c r="AV267" s="14" t="s">
        <v>89</v>
      </c>
      <c r="AW267" s="14" t="s">
        <v>33</v>
      </c>
      <c r="AX267" s="14" t="s">
        <v>79</v>
      </c>
      <c r="AY267" s="222" t="s">
        <v>143</v>
      </c>
    </row>
    <row r="268" spans="1:65" s="15" customFormat="1" ht="11.25">
      <c r="B268" s="223"/>
      <c r="C268" s="224"/>
      <c r="D268" s="203" t="s">
        <v>151</v>
      </c>
      <c r="E268" s="225" t="s">
        <v>1</v>
      </c>
      <c r="F268" s="226" t="s">
        <v>154</v>
      </c>
      <c r="G268" s="224"/>
      <c r="H268" s="227">
        <v>95</v>
      </c>
      <c r="I268" s="228"/>
      <c r="J268" s="224"/>
      <c r="K268" s="224"/>
      <c r="L268" s="229"/>
      <c r="M268" s="230"/>
      <c r="N268" s="231"/>
      <c r="O268" s="231"/>
      <c r="P268" s="231"/>
      <c r="Q268" s="231"/>
      <c r="R268" s="231"/>
      <c r="S268" s="231"/>
      <c r="T268" s="232"/>
      <c r="AT268" s="233" t="s">
        <v>151</v>
      </c>
      <c r="AU268" s="233" t="s">
        <v>89</v>
      </c>
      <c r="AV268" s="15" t="s">
        <v>149</v>
      </c>
      <c r="AW268" s="15" t="s">
        <v>33</v>
      </c>
      <c r="AX268" s="15" t="s">
        <v>87</v>
      </c>
      <c r="AY268" s="233" t="s">
        <v>143</v>
      </c>
    </row>
    <row r="269" spans="1:65" s="2" customFormat="1" ht="24.2" customHeight="1">
      <c r="A269" s="34"/>
      <c r="B269" s="35"/>
      <c r="C269" s="187" t="s">
        <v>455</v>
      </c>
      <c r="D269" s="187" t="s">
        <v>145</v>
      </c>
      <c r="E269" s="188" t="s">
        <v>966</v>
      </c>
      <c r="F269" s="189" t="s">
        <v>967</v>
      </c>
      <c r="G269" s="190" t="s">
        <v>212</v>
      </c>
      <c r="H269" s="191">
        <v>210.07</v>
      </c>
      <c r="I269" s="192"/>
      <c r="J269" s="193">
        <f>ROUND(I269*H269,2)</f>
        <v>0</v>
      </c>
      <c r="K269" s="194"/>
      <c r="L269" s="39"/>
      <c r="M269" s="195" t="s">
        <v>1</v>
      </c>
      <c r="N269" s="196" t="s">
        <v>44</v>
      </c>
      <c r="O269" s="71"/>
      <c r="P269" s="197">
        <f>O269*H269</f>
        <v>0</v>
      </c>
      <c r="Q269" s="197">
        <v>0</v>
      </c>
      <c r="R269" s="197">
        <f>Q269*H269</f>
        <v>0</v>
      </c>
      <c r="S269" s="197">
        <v>0</v>
      </c>
      <c r="T269" s="198">
        <f>S269*H269</f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199" t="s">
        <v>286</v>
      </c>
      <c r="AT269" s="199" t="s">
        <v>145</v>
      </c>
      <c r="AU269" s="199" t="s">
        <v>89</v>
      </c>
      <c r="AY269" s="17" t="s">
        <v>143</v>
      </c>
      <c r="BE269" s="200">
        <f>IF(N269="základní",J269,0)</f>
        <v>0</v>
      </c>
      <c r="BF269" s="200">
        <f>IF(N269="snížená",J269,0)</f>
        <v>0</v>
      </c>
      <c r="BG269" s="200">
        <f>IF(N269="zákl. přenesená",J269,0)</f>
        <v>0</v>
      </c>
      <c r="BH269" s="200">
        <f>IF(N269="sníž. přenesená",J269,0)</f>
        <v>0</v>
      </c>
      <c r="BI269" s="200">
        <f>IF(N269="nulová",J269,0)</f>
        <v>0</v>
      </c>
      <c r="BJ269" s="17" t="s">
        <v>87</v>
      </c>
      <c r="BK269" s="200">
        <f>ROUND(I269*H269,2)</f>
        <v>0</v>
      </c>
      <c r="BL269" s="17" t="s">
        <v>286</v>
      </c>
      <c r="BM269" s="199" t="s">
        <v>968</v>
      </c>
    </row>
    <row r="270" spans="1:65" s="14" customFormat="1" ht="11.25">
      <c r="B270" s="212"/>
      <c r="C270" s="213"/>
      <c r="D270" s="203" t="s">
        <v>151</v>
      </c>
      <c r="E270" s="214" t="s">
        <v>1</v>
      </c>
      <c r="F270" s="215" t="s">
        <v>969</v>
      </c>
      <c r="G270" s="213"/>
      <c r="H270" s="216">
        <v>42.07</v>
      </c>
      <c r="I270" s="217"/>
      <c r="J270" s="213"/>
      <c r="K270" s="213"/>
      <c r="L270" s="218"/>
      <c r="M270" s="219"/>
      <c r="N270" s="220"/>
      <c r="O270" s="220"/>
      <c r="P270" s="220"/>
      <c r="Q270" s="220"/>
      <c r="R270" s="220"/>
      <c r="S270" s="220"/>
      <c r="T270" s="221"/>
      <c r="AT270" s="222" t="s">
        <v>151</v>
      </c>
      <c r="AU270" s="222" t="s">
        <v>89</v>
      </c>
      <c r="AV270" s="14" t="s">
        <v>89</v>
      </c>
      <c r="AW270" s="14" t="s">
        <v>33</v>
      </c>
      <c r="AX270" s="14" t="s">
        <v>79</v>
      </c>
      <c r="AY270" s="222" t="s">
        <v>143</v>
      </c>
    </row>
    <row r="271" spans="1:65" s="14" customFormat="1" ht="11.25">
      <c r="B271" s="212"/>
      <c r="C271" s="213"/>
      <c r="D271" s="203" t="s">
        <v>151</v>
      </c>
      <c r="E271" s="214" t="s">
        <v>1</v>
      </c>
      <c r="F271" s="215" t="s">
        <v>970</v>
      </c>
      <c r="G271" s="213"/>
      <c r="H271" s="216">
        <v>133</v>
      </c>
      <c r="I271" s="217"/>
      <c r="J271" s="213"/>
      <c r="K271" s="213"/>
      <c r="L271" s="218"/>
      <c r="M271" s="219"/>
      <c r="N271" s="220"/>
      <c r="O271" s="220"/>
      <c r="P271" s="220"/>
      <c r="Q271" s="220"/>
      <c r="R271" s="220"/>
      <c r="S271" s="220"/>
      <c r="T271" s="221"/>
      <c r="AT271" s="222" t="s">
        <v>151</v>
      </c>
      <c r="AU271" s="222" t="s">
        <v>89</v>
      </c>
      <c r="AV271" s="14" t="s">
        <v>89</v>
      </c>
      <c r="AW271" s="14" t="s">
        <v>33</v>
      </c>
      <c r="AX271" s="14" t="s">
        <v>79</v>
      </c>
      <c r="AY271" s="222" t="s">
        <v>143</v>
      </c>
    </row>
    <row r="272" spans="1:65" s="14" customFormat="1" ht="11.25">
      <c r="B272" s="212"/>
      <c r="C272" s="213"/>
      <c r="D272" s="203" t="s">
        <v>151</v>
      </c>
      <c r="E272" s="214" t="s">
        <v>1</v>
      </c>
      <c r="F272" s="215" t="s">
        <v>971</v>
      </c>
      <c r="G272" s="213"/>
      <c r="H272" s="216">
        <v>35</v>
      </c>
      <c r="I272" s="217"/>
      <c r="J272" s="213"/>
      <c r="K272" s="213"/>
      <c r="L272" s="218"/>
      <c r="M272" s="219"/>
      <c r="N272" s="220"/>
      <c r="O272" s="220"/>
      <c r="P272" s="220"/>
      <c r="Q272" s="220"/>
      <c r="R272" s="220"/>
      <c r="S272" s="220"/>
      <c r="T272" s="221"/>
      <c r="AT272" s="222" t="s">
        <v>151</v>
      </c>
      <c r="AU272" s="222" t="s">
        <v>89</v>
      </c>
      <c r="AV272" s="14" t="s">
        <v>89</v>
      </c>
      <c r="AW272" s="14" t="s">
        <v>33</v>
      </c>
      <c r="AX272" s="14" t="s">
        <v>79</v>
      </c>
      <c r="AY272" s="222" t="s">
        <v>143</v>
      </c>
    </row>
    <row r="273" spans="1:65" s="15" customFormat="1" ht="11.25">
      <c r="B273" s="223"/>
      <c r="C273" s="224"/>
      <c r="D273" s="203" t="s">
        <v>151</v>
      </c>
      <c r="E273" s="225" t="s">
        <v>1</v>
      </c>
      <c r="F273" s="226" t="s">
        <v>154</v>
      </c>
      <c r="G273" s="224"/>
      <c r="H273" s="227">
        <v>210.07</v>
      </c>
      <c r="I273" s="228"/>
      <c r="J273" s="224"/>
      <c r="K273" s="224"/>
      <c r="L273" s="229"/>
      <c r="M273" s="230"/>
      <c r="N273" s="231"/>
      <c r="O273" s="231"/>
      <c r="P273" s="231"/>
      <c r="Q273" s="231"/>
      <c r="R273" s="231"/>
      <c r="S273" s="231"/>
      <c r="T273" s="232"/>
      <c r="AT273" s="233" t="s">
        <v>151</v>
      </c>
      <c r="AU273" s="233" t="s">
        <v>89</v>
      </c>
      <c r="AV273" s="15" t="s">
        <v>149</v>
      </c>
      <c r="AW273" s="15" t="s">
        <v>33</v>
      </c>
      <c r="AX273" s="15" t="s">
        <v>87</v>
      </c>
      <c r="AY273" s="233" t="s">
        <v>143</v>
      </c>
    </row>
    <row r="274" spans="1:65" s="2" customFormat="1" ht="16.5" customHeight="1">
      <c r="A274" s="34"/>
      <c r="B274" s="35"/>
      <c r="C274" s="234" t="s">
        <v>461</v>
      </c>
      <c r="D274" s="234" t="s">
        <v>196</v>
      </c>
      <c r="E274" s="235" t="s">
        <v>972</v>
      </c>
      <c r="F274" s="236" t="s">
        <v>973</v>
      </c>
      <c r="G274" s="237" t="s">
        <v>963</v>
      </c>
      <c r="H274" s="238">
        <v>210.07</v>
      </c>
      <c r="I274" s="239"/>
      <c r="J274" s="240">
        <f>ROUND(I274*H274,2)</f>
        <v>0</v>
      </c>
      <c r="K274" s="241"/>
      <c r="L274" s="242"/>
      <c r="M274" s="243" t="s">
        <v>1</v>
      </c>
      <c r="N274" s="244" t="s">
        <v>44</v>
      </c>
      <c r="O274" s="71"/>
      <c r="P274" s="197">
        <f>O274*H274</f>
        <v>0</v>
      </c>
      <c r="Q274" s="197">
        <v>1E-3</v>
      </c>
      <c r="R274" s="197">
        <f>Q274*H274</f>
        <v>0.21007000000000001</v>
      </c>
      <c r="S274" s="197">
        <v>0</v>
      </c>
      <c r="T274" s="198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199" t="s">
        <v>370</v>
      </c>
      <c r="AT274" s="199" t="s">
        <v>196</v>
      </c>
      <c r="AU274" s="199" t="s">
        <v>89</v>
      </c>
      <c r="AY274" s="17" t="s">
        <v>143</v>
      </c>
      <c r="BE274" s="200">
        <f>IF(N274="základní",J274,0)</f>
        <v>0</v>
      </c>
      <c r="BF274" s="200">
        <f>IF(N274="snížená",J274,0)</f>
        <v>0</v>
      </c>
      <c r="BG274" s="200">
        <f>IF(N274="zákl. přenesená",J274,0)</f>
        <v>0</v>
      </c>
      <c r="BH274" s="200">
        <f>IF(N274="sníž. přenesená",J274,0)</f>
        <v>0</v>
      </c>
      <c r="BI274" s="200">
        <f>IF(N274="nulová",J274,0)</f>
        <v>0</v>
      </c>
      <c r="BJ274" s="17" t="s">
        <v>87</v>
      </c>
      <c r="BK274" s="200">
        <f>ROUND(I274*H274,2)</f>
        <v>0</v>
      </c>
      <c r="BL274" s="17" t="s">
        <v>286</v>
      </c>
      <c r="BM274" s="199" t="s">
        <v>974</v>
      </c>
    </row>
    <row r="275" spans="1:65" s="2" customFormat="1" ht="16.5" customHeight="1">
      <c r="A275" s="34"/>
      <c r="B275" s="35"/>
      <c r="C275" s="187" t="s">
        <v>465</v>
      </c>
      <c r="D275" s="187" t="s">
        <v>145</v>
      </c>
      <c r="E275" s="188" t="s">
        <v>975</v>
      </c>
      <c r="F275" s="189" t="s">
        <v>976</v>
      </c>
      <c r="G275" s="190" t="s">
        <v>324</v>
      </c>
      <c r="H275" s="191">
        <v>40</v>
      </c>
      <c r="I275" s="192"/>
      <c r="J275" s="193">
        <f>ROUND(I275*H275,2)</f>
        <v>0</v>
      </c>
      <c r="K275" s="194"/>
      <c r="L275" s="39"/>
      <c r="M275" s="195" t="s">
        <v>1</v>
      </c>
      <c r="N275" s="196" t="s">
        <v>44</v>
      </c>
      <c r="O275" s="71"/>
      <c r="P275" s="197">
        <f>O275*H275</f>
        <v>0</v>
      </c>
      <c r="Q275" s="197">
        <v>0</v>
      </c>
      <c r="R275" s="197">
        <f>Q275*H275</f>
        <v>0</v>
      </c>
      <c r="S275" s="197">
        <v>0</v>
      </c>
      <c r="T275" s="198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199" t="s">
        <v>286</v>
      </c>
      <c r="AT275" s="199" t="s">
        <v>145</v>
      </c>
      <c r="AU275" s="199" t="s">
        <v>89</v>
      </c>
      <c r="AY275" s="17" t="s">
        <v>143</v>
      </c>
      <c r="BE275" s="200">
        <f>IF(N275="základní",J275,0)</f>
        <v>0</v>
      </c>
      <c r="BF275" s="200">
        <f>IF(N275="snížená",J275,0)</f>
        <v>0</v>
      </c>
      <c r="BG275" s="200">
        <f>IF(N275="zákl. přenesená",J275,0)</f>
        <v>0</v>
      </c>
      <c r="BH275" s="200">
        <f>IF(N275="sníž. přenesená",J275,0)</f>
        <v>0</v>
      </c>
      <c r="BI275" s="200">
        <f>IF(N275="nulová",J275,0)</f>
        <v>0</v>
      </c>
      <c r="BJ275" s="17" t="s">
        <v>87</v>
      </c>
      <c r="BK275" s="200">
        <f>ROUND(I275*H275,2)</f>
        <v>0</v>
      </c>
      <c r="BL275" s="17" t="s">
        <v>286</v>
      </c>
      <c r="BM275" s="199" t="s">
        <v>977</v>
      </c>
    </row>
    <row r="276" spans="1:65" s="14" customFormat="1" ht="11.25">
      <c r="B276" s="212"/>
      <c r="C276" s="213"/>
      <c r="D276" s="203" t="s">
        <v>151</v>
      </c>
      <c r="E276" s="214" t="s">
        <v>1</v>
      </c>
      <c r="F276" s="215" t="s">
        <v>429</v>
      </c>
      <c r="G276" s="213"/>
      <c r="H276" s="216">
        <v>40</v>
      </c>
      <c r="I276" s="217"/>
      <c r="J276" s="213"/>
      <c r="K276" s="213"/>
      <c r="L276" s="218"/>
      <c r="M276" s="219"/>
      <c r="N276" s="220"/>
      <c r="O276" s="220"/>
      <c r="P276" s="220"/>
      <c r="Q276" s="220"/>
      <c r="R276" s="220"/>
      <c r="S276" s="220"/>
      <c r="T276" s="221"/>
      <c r="AT276" s="222" t="s">
        <v>151</v>
      </c>
      <c r="AU276" s="222" t="s">
        <v>89</v>
      </c>
      <c r="AV276" s="14" t="s">
        <v>89</v>
      </c>
      <c r="AW276" s="14" t="s">
        <v>33</v>
      </c>
      <c r="AX276" s="14" t="s">
        <v>79</v>
      </c>
      <c r="AY276" s="222" t="s">
        <v>143</v>
      </c>
    </row>
    <row r="277" spans="1:65" s="15" customFormat="1" ht="11.25">
      <c r="B277" s="223"/>
      <c r="C277" s="224"/>
      <c r="D277" s="203" t="s">
        <v>151</v>
      </c>
      <c r="E277" s="225" t="s">
        <v>1</v>
      </c>
      <c r="F277" s="226" t="s">
        <v>154</v>
      </c>
      <c r="G277" s="224"/>
      <c r="H277" s="227">
        <v>40</v>
      </c>
      <c r="I277" s="228"/>
      <c r="J277" s="224"/>
      <c r="K277" s="224"/>
      <c r="L277" s="229"/>
      <c r="M277" s="230"/>
      <c r="N277" s="231"/>
      <c r="O277" s="231"/>
      <c r="P277" s="231"/>
      <c r="Q277" s="231"/>
      <c r="R277" s="231"/>
      <c r="S277" s="231"/>
      <c r="T277" s="232"/>
      <c r="AT277" s="233" t="s">
        <v>151</v>
      </c>
      <c r="AU277" s="233" t="s">
        <v>89</v>
      </c>
      <c r="AV277" s="15" t="s">
        <v>149</v>
      </c>
      <c r="AW277" s="15" t="s">
        <v>33</v>
      </c>
      <c r="AX277" s="15" t="s">
        <v>87</v>
      </c>
      <c r="AY277" s="233" t="s">
        <v>143</v>
      </c>
    </row>
    <row r="278" spans="1:65" s="2" customFormat="1" ht="16.5" customHeight="1">
      <c r="A278" s="34"/>
      <c r="B278" s="35"/>
      <c r="C278" s="234" t="s">
        <v>469</v>
      </c>
      <c r="D278" s="234" t="s">
        <v>196</v>
      </c>
      <c r="E278" s="235" t="s">
        <v>978</v>
      </c>
      <c r="F278" s="236" t="s">
        <v>979</v>
      </c>
      <c r="G278" s="237" t="s">
        <v>324</v>
      </c>
      <c r="H278" s="238">
        <v>40</v>
      </c>
      <c r="I278" s="239"/>
      <c r="J278" s="240">
        <f>ROUND(I278*H278,2)</f>
        <v>0</v>
      </c>
      <c r="K278" s="241"/>
      <c r="L278" s="242"/>
      <c r="M278" s="243" t="s">
        <v>1</v>
      </c>
      <c r="N278" s="244" t="s">
        <v>44</v>
      </c>
      <c r="O278" s="71"/>
      <c r="P278" s="197">
        <f>O278*H278</f>
        <v>0</v>
      </c>
      <c r="Q278" s="197">
        <v>2.3000000000000001E-4</v>
      </c>
      <c r="R278" s="197">
        <f>Q278*H278</f>
        <v>9.1999999999999998E-3</v>
      </c>
      <c r="S278" s="197">
        <v>0</v>
      </c>
      <c r="T278" s="198">
        <f>S278*H278</f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199" t="s">
        <v>370</v>
      </c>
      <c r="AT278" s="199" t="s">
        <v>196</v>
      </c>
      <c r="AU278" s="199" t="s">
        <v>89</v>
      </c>
      <c r="AY278" s="17" t="s">
        <v>143</v>
      </c>
      <c r="BE278" s="200">
        <f>IF(N278="základní",J278,0)</f>
        <v>0</v>
      </c>
      <c r="BF278" s="200">
        <f>IF(N278="snížená",J278,0)</f>
        <v>0</v>
      </c>
      <c r="BG278" s="200">
        <f>IF(N278="zákl. přenesená",J278,0)</f>
        <v>0</v>
      </c>
      <c r="BH278" s="200">
        <f>IF(N278="sníž. přenesená",J278,0)</f>
        <v>0</v>
      </c>
      <c r="BI278" s="200">
        <f>IF(N278="nulová",J278,0)</f>
        <v>0</v>
      </c>
      <c r="BJ278" s="17" t="s">
        <v>87</v>
      </c>
      <c r="BK278" s="200">
        <f>ROUND(I278*H278,2)</f>
        <v>0</v>
      </c>
      <c r="BL278" s="17" t="s">
        <v>286</v>
      </c>
      <c r="BM278" s="199" t="s">
        <v>980</v>
      </c>
    </row>
    <row r="279" spans="1:65" s="2" customFormat="1" ht="16.5" customHeight="1">
      <c r="A279" s="34"/>
      <c r="B279" s="35"/>
      <c r="C279" s="187" t="s">
        <v>476</v>
      </c>
      <c r="D279" s="187" t="s">
        <v>145</v>
      </c>
      <c r="E279" s="188" t="s">
        <v>981</v>
      </c>
      <c r="F279" s="189" t="s">
        <v>982</v>
      </c>
      <c r="G279" s="190" t="s">
        <v>324</v>
      </c>
      <c r="H279" s="191">
        <v>30</v>
      </c>
      <c r="I279" s="192"/>
      <c r="J279" s="193">
        <f>ROUND(I279*H279,2)</f>
        <v>0</v>
      </c>
      <c r="K279" s="194"/>
      <c r="L279" s="39"/>
      <c r="M279" s="195" t="s">
        <v>1</v>
      </c>
      <c r="N279" s="196" t="s">
        <v>44</v>
      </c>
      <c r="O279" s="71"/>
      <c r="P279" s="197">
        <f>O279*H279</f>
        <v>0</v>
      </c>
      <c r="Q279" s="197">
        <v>0</v>
      </c>
      <c r="R279" s="197">
        <f>Q279*H279</f>
        <v>0</v>
      </c>
      <c r="S279" s="197">
        <v>0</v>
      </c>
      <c r="T279" s="198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199" t="s">
        <v>286</v>
      </c>
      <c r="AT279" s="199" t="s">
        <v>145</v>
      </c>
      <c r="AU279" s="199" t="s">
        <v>89</v>
      </c>
      <c r="AY279" s="17" t="s">
        <v>143</v>
      </c>
      <c r="BE279" s="200">
        <f>IF(N279="základní",J279,0)</f>
        <v>0</v>
      </c>
      <c r="BF279" s="200">
        <f>IF(N279="snížená",J279,0)</f>
        <v>0</v>
      </c>
      <c r="BG279" s="200">
        <f>IF(N279="zákl. přenesená",J279,0)</f>
        <v>0</v>
      </c>
      <c r="BH279" s="200">
        <f>IF(N279="sníž. přenesená",J279,0)</f>
        <v>0</v>
      </c>
      <c r="BI279" s="200">
        <f>IF(N279="nulová",J279,0)</f>
        <v>0</v>
      </c>
      <c r="BJ279" s="17" t="s">
        <v>87</v>
      </c>
      <c r="BK279" s="200">
        <f>ROUND(I279*H279,2)</f>
        <v>0</v>
      </c>
      <c r="BL279" s="17" t="s">
        <v>286</v>
      </c>
      <c r="BM279" s="199" t="s">
        <v>983</v>
      </c>
    </row>
    <row r="280" spans="1:65" s="14" customFormat="1" ht="11.25">
      <c r="B280" s="212"/>
      <c r="C280" s="213"/>
      <c r="D280" s="203" t="s">
        <v>151</v>
      </c>
      <c r="E280" s="214" t="s">
        <v>1</v>
      </c>
      <c r="F280" s="215" t="s">
        <v>374</v>
      </c>
      <c r="G280" s="213"/>
      <c r="H280" s="216">
        <v>30</v>
      </c>
      <c r="I280" s="217"/>
      <c r="J280" s="213"/>
      <c r="K280" s="213"/>
      <c r="L280" s="218"/>
      <c r="M280" s="219"/>
      <c r="N280" s="220"/>
      <c r="O280" s="220"/>
      <c r="P280" s="220"/>
      <c r="Q280" s="220"/>
      <c r="R280" s="220"/>
      <c r="S280" s="220"/>
      <c r="T280" s="221"/>
      <c r="AT280" s="222" t="s">
        <v>151</v>
      </c>
      <c r="AU280" s="222" t="s">
        <v>89</v>
      </c>
      <c r="AV280" s="14" t="s">
        <v>89</v>
      </c>
      <c r="AW280" s="14" t="s">
        <v>33</v>
      </c>
      <c r="AX280" s="14" t="s">
        <v>79</v>
      </c>
      <c r="AY280" s="222" t="s">
        <v>143</v>
      </c>
    </row>
    <row r="281" spans="1:65" s="15" customFormat="1" ht="11.25">
      <c r="B281" s="223"/>
      <c r="C281" s="224"/>
      <c r="D281" s="203" t="s">
        <v>151</v>
      </c>
      <c r="E281" s="225" t="s">
        <v>1</v>
      </c>
      <c r="F281" s="226" t="s">
        <v>154</v>
      </c>
      <c r="G281" s="224"/>
      <c r="H281" s="227">
        <v>30</v>
      </c>
      <c r="I281" s="228"/>
      <c r="J281" s="224"/>
      <c r="K281" s="224"/>
      <c r="L281" s="229"/>
      <c r="M281" s="230"/>
      <c r="N281" s="231"/>
      <c r="O281" s="231"/>
      <c r="P281" s="231"/>
      <c r="Q281" s="231"/>
      <c r="R281" s="231"/>
      <c r="S281" s="231"/>
      <c r="T281" s="232"/>
      <c r="AT281" s="233" t="s">
        <v>151</v>
      </c>
      <c r="AU281" s="233" t="s">
        <v>89</v>
      </c>
      <c r="AV281" s="15" t="s">
        <v>149</v>
      </c>
      <c r="AW281" s="15" t="s">
        <v>33</v>
      </c>
      <c r="AX281" s="15" t="s">
        <v>87</v>
      </c>
      <c r="AY281" s="233" t="s">
        <v>143</v>
      </c>
    </row>
    <row r="282" spans="1:65" s="2" customFormat="1" ht="16.5" customHeight="1">
      <c r="A282" s="34"/>
      <c r="B282" s="35"/>
      <c r="C282" s="234" t="s">
        <v>482</v>
      </c>
      <c r="D282" s="234" t="s">
        <v>196</v>
      </c>
      <c r="E282" s="235" t="s">
        <v>984</v>
      </c>
      <c r="F282" s="236" t="s">
        <v>985</v>
      </c>
      <c r="G282" s="237" t="s">
        <v>324</v>
      </c>
      <c r="H282" s="238">
        <v>30</v>
      </c>
      <c r="I282" s="239"/>
      <c r="J282" s="240">
        <f>ROUND(I282*H282,2)</f>
        <v>0</v>
      </c>
      <c r="K282" s="241"/>
      <c r="L282" s="242"/>
      <c r="M282" s="243" t="s">
        <v>1</v>
      </c>
      <c r="N282" s="244" t="s">
        <v>44</v>
      </c>
      <c r="O282" s="71"/>
      <c r="P282" s="197">
        <f>O282*H282</f>
        <v>0</v>
      </c>
      <c r="Q282" s="197">
        <v>4.2999999999999999E-4</v>
      </c>
      <c r="R282" s="197">
        <f>Q282*H282</f>
        <v>1.29E-2</v>
      </c>
      <c r="S282" s="197">
        <v>0</v>
      </c>
      <c r="T282" s="198">
        <f>S282*H282</f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199" t="s">
        <v>370</v>
      </c>
      <c r="AT282" s="199" t="s">
        <v>196</v>
      </c>
      <c r="AU282" s="199" t="s">
        <v>89</v>
      </c>
      <c r="AY282" s="17" t="s">
        <v>143</v>
      </c>
      <c r="BE282" s="200">
        <f>IF(N282="základní",J282,0)</f>
        <v>0</v>
      </c>
      <c r="BF282" s="200">
        <f>IF(N282="snížená",J282,0)</f>
        <v>0</v>
      </c>
      <c r="BG282" s="200">
        <f>IF(N282="zákl. přenesená",J282,0)</f>
        <v>0</v>
      </c>
      <c r="BH282" s="200">
        <f>IF(N282="sníž. přenesená",J282,0)</f>
        <v>0</v>
      </c>
      <c r="BI282" s="200">
        <f>IF(N282="nulová",J282,0)</f>
        <v>0</v>
      </c>
      <c r="BJ282" s="17" t="s">
        <v>87</v>
      </c>
      <c r="BK282" s="200">
        <f>ROUND(I282*H282,2)</f>
        <v>0</v>
      </c>
      <c r="BL282" s="17" t="s">
        <v>286</v>
      </c>
      <c r="BM282" s="199" t="s">
        <v>986</v>
      </c>
    </row>
    <row r="283" spans="1:65" s="2" customFormat="1" ht="24.2" customHeight="1">
      <c r="A283" s="34"/>
      <c r="B283" s="35"/>
      <c r="C283" s="187" t="s">
        <v>487</v>
      </c>
      <c r="D283" s="187" t="s">
        <v>145</v>
      </c>
      <c r="E283" s="188" t="s">
        <v>987</v>
      </c>
      <c r="F283" s="189" t="s">
        <v>988</v>
      </c>
      <c r="G283" s="190" t="s">
        <v>324</v>
      </c>
      <c r="H283" s="191">
        <v>14</v>
      </c>
      <c r="I283" s="192"/>
      <c r="J283" s="193">
        <f>ROUND(I283*H283,2)</f>
        <v>0</v>
      </c>
      <c r="K283" s="194"/>
      <c r="L283" s="39"/>
      <c r="M283" s="195" t="s">
        <v>1</v>
      </c>
      <c r="N283" s="196" t="s">
        <v>44</v>
      </c>
      <c r="O283" s="71"/>
      <c r="P283" s="197">
        <f>O283*H283</f>
        <v>0</v>
      </c>
      <c r="Q283" s="197">
        <v>0</v>
      </c>
      <c r="R283" s="197">
        <f>Q283*H283</f>
        <v>0</v>
      </c>
      <c r="S283" s="197">
        <v>0</v>
      </c>
      <c r="T283" s="198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199" t="s">
        <v>286</v>
      </c>
      <c r="AT283" s="199" t="s">
        <v>145</v>
      </c>
      <c r="AU283" s="199" t="s">
        <v>89</v>
      </c>
      <c r="AY283" s="17" t="s">
        <v>143</v>
      </c>
      <c r="BE283" s="200">
        <f>IF(N283="základní",J283,0)</f>
        <v>0</v>
      </c>
      <c r="BF283" s="200">
        <f>IF(N283="snížená",J283,0)</f>
        <v>0</v>
      </c>
      <c r="BG283" s="200">
        <f>IF(N283="zákl. přenesená",J283,0)</f>
        <v>0</v>
      </c>
      <c r="BH283" s="200">
        <f>IF(N283="sníž. přenesená",J283,0)</f>
        <v>0</v>
      </c>
      <c r="BI283" s="200">
        <f>IF(N283="nulová",J283,0)</f>
        <v>0</v>
      </c>
      <c r="BJ283" s="17" t="s">
        <v>87</v>
      </c>
      <c r="BK283" s="200">
        <f>ROUND(I283*H283,2)</f>
        <v>0</v>
      </c>
      <c r="BL283" s="17" t="s">
        <v>286</v>
      </c>
      <c r="BM283" s="199" t="s">
        <v>989</v>
      </c>
    </row>
    <row r="284" spans="1:65" s="14" customFormat="1" ht="11.25">
      <c r="B284" s="212"/>
      <c r="C284" s="213"/>
      <c r="D284" s="203" t="s">
        <v>151</v>
      </c>
      <c r="E284" s="214" t="s">
        <v>1</v>
      </c>
      <c r="F284" s="215" t="s">
        <v>260</v>
      </c>
      <c r="G284" s="213"/>
      <c r="H284" s="216">
        <v>14</v>
      </c>
      <c r="I284" s="217"/>
      <c r="J284" s="213"/>
      <c r="K284" s="213"/>
      <c r="L284" s="218"/>
      <c r="M284" s="219"/>
      <c r="N284" s="220"/>
      <c r="O284" s="220"/>
      <c r="P284" s="220"/>
      <c r="Q284" s="220"/>
      <c r="R284" s="220"/>
      <c r="S284" s="220"/>
      <c r="T284" s="221"/>
      <c r="AT284" s="222" t="s">
        <v>151</v>
      </c>
      <c r="AU284" s="222" t="s">
        <v>89</v>
      </c>
      <c r="AV284" s="14" t="s">
        <v>89</v>
      </c>
      <c r="AW284" s="14" t="s">
        <v>33</v>
      </c>
      <c r="AX284" s="14" t="s">
        <v>79</v>
      </c>
      <c r="AY284" s="222" t="s">
        <v>143</v>
      </c>
    </row>
    <row r="285" spans="1:65" s="15" customFormat="1" ht="11.25">
      <c r="B285" s="223"/>
      <c r="C285" s="224"/>
      <c r="D285" s="203" t="s">
        <v>151</v>
      </c>
      <c r="E285" s="225" t="s">
        <v>1</v>
      </c>
      <c r="F285" s="226" t="s">
        <v>154</v>
      </c>
      <c r="G285" s="224"/>
      <c r="H285" s="227">
        <v>14</v>
      </c>
      <c r="I285" s="228"/>
      <c r="J285" s="224"/>
      <c r="K285" s="224"/>
      <c r="L285" s="229"/>
      <c r="M285" s="230"/>
      <c r="N285" s="231"/>
      <c r="O285" s="231"/>
      <c r="P285" s="231"/>
      <c r="Q285" s="231"/>
      <c r="R285" s="231"/>
      <c r="S285" s="231"/>
      <c r="T285" s="232"/>
      <c r="AT285" s="233" t="s">
        <v>151</v>
      </c>
      <c r="AU285" s="233" t="s">
        <v>89</v>
      </c>
      <c r="AV285" s="15" t="s">
        <v>149</v>
      </c>
      <c r="AW285" s="15" t="s">
        <v>33</v>
      </c>
      <c r="AX285" s="15" t="s">
        <v>87</v>
      </c>
      <c r="AY285" s="233" t="s">
        <v>143</v>
      </c>
    </row>
    <row r="286" spans="1:65" s="2" customFormat="1" ht="21.75" customHeight="1">
      <c r="A286" s="34"/>
      <c r="B286" s="35"/>
      <c r="C286" s="234" t="s">
        <v>492</v>
      </c>
      <c r="D286" s="234" t="s">
        <v>196</v>
      </c>
      <c r="E286" s="235" t="s">
        <v>990</v>
      </c>
      <c r="F286" s="236" t="s">
        <v>991</v>
      </c>
      <c r="G286" s="237" t="s">
        <v>324</v>
      </c>
      <c r="H286" s="238">
        <v>14</v>
      </c>
      <c r="I286" s="239"/>
      <c r="J286" s="240">
        <f>ROUND(I286*H286,2)</f>
        <v>0</v>
      </c>
      <c r="K286" s="241"/>
      <c r="L286" s="242"/>
      <c r="M286" s="243" t="s">
        <v>1</v>
      </c>
      <c r="N286" s="244" t="s">
        <v>44</v>
      </c>
      <c r="O286" s="71"/>
      <c r="P286" s="197">
        <f>O286*H286</f>
        <v>0</v>
      </c>
      <c r="Q286" s="197">
        <v>4.1999999999999997E-3</v>
      </c>
      <c r="R286" s="197">
        <f>Q286*H286</f>
        <v>5.8799999999999998E-2</v>
      </c>
      <c r="S286" s="197">
        <v>0</v>
      </c>
      <c r="T286" s="198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99" t="s">
        <v>370</v>
      </c>
      <c r="AT286" s="199" t="s">
        <v>196</v>
      </c>
      <c r="AU286" s="199" t="s">
        <v>89</v>
      </c>
      <c r="AY286" s="17" t="s">
        <v>143</v>
      </c>
      <c r="BE286" s="200">
        <f>IF(N286="základní",J286,0)</f>
        <v>0</v>
      </c>
      <c r="BF286" s="200">
        <f>IF(N286="snížená",J286,0)</f>
        <v>0</v>
      </c>
      <c r="BG286" s="200">
        <f>IF(N286="zákl. přenesená",J286,0)</f>
        <v>0</v>
      </c>
      <c r="BH286" s="200">
        <f>IF(N286="sníž. přenesená",J286,0)</f>
        <v>0</v>
      </c>
      <c r="BI286" s="200">
        <f>IF(N286="nulová",J286,0)</f>
        <v>0</v>
      </c>
      <c r="BJ286" s="17" t="s">
        <v>87</v>
      </c>
      <c r="BK286" s="200">
        <f>ROUND(I286*H286,2)</f>
        <v>0</v>
      </c>
      <c r="BL286" s="17" t="s">
        <v>286</v>
      </c>
      <c r="BM286" s="199" t="s">
        <v>992</v>
      </c>
    </row>
    <row r="287" spans="1:65" s="2" customFormat="1" ht="21.75" customHeight="1">
      <c r="A287" s="34"/>
      <c r="B287" s="35"/>
      <c r="C287" s="187" t="s">
        <v>498</v>
      </c>
      <c r="D287" s="187" t="s">
        <v>145</v>
      </c>
      <c r="E287" s="188" t="s">
        <v>993</v>
      </c>
      <c r="F287" s="189" t="s">
        <v>994</v>
      </c>
      <c r="G287" s="190" t="s">
        <v>324</v>
      </c>
      <c r="H287" s="191">
        <v>14</v>
      </c>
      <c r="I287" s="192"/>
      <c r="J287" s="193">
        <f>ROUND(I287*H287,2)</f>
        <v>0</v>
      </c>
      <c r="K287" s="194"/>
      <c r="L287" s="39"/>
      <c r="M287" s="195" t="s">
        <v>1</v>
      </c>
      <c r="N287" s="196" t="s">
        <v>44</v>
      </c>
      <c r="O287" s="71"/>
      <c r="P287" s="197">
        <f>O287*H287</f>
        <v>0</v>
      </c>
      <c r="Q287" s="197">
        <v>0</v>
      </c>
      <c r="R287" s="197">
        <f>Q287*H287</f>
        <v>0</v>
      </c>
      <c r="S287" s="197">
        <v>0</v>
      </c>
      <c r="T287" s="198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199" t="s">
        <v>286</v>
      </c>
      <c r="AT287" s="199" t="s">
        <v>145</v>
      </c>
      <c r="AU287" s="199" t="s">
        <v>89</v>
      </c>
      <c r="AY287" s="17" t="s">
        <v>143</v>
      </c>
      <c r="BE287" s="200">
        <f>IF(N287="základní",J287,0)</f>
        <v>0</v>
      </c>
      <c r="BF287" s="200">
        <f>IF(N287="snížená",J287,0)</f>
        <v>0</v>
      </c>
      <c r="BG287" s="200">
        <f>IF(N287="zákl. přenesená",J287,0)</f>
        <v>0</v>
      </c>
      <c r="BH287" s="200">
        <f>IF(N287="sníž. přenesená",J287,0)</f>
        <v>0</v>
      </c>
      <c r="BI287" s="200">
        <f>IF(N287="nulová",J287,0)</f>
        <v>0</v>
      </c>
      <c r="BJ287" s="17" t="s">
        <v>87</v>
      </c>
      <c r="BK287" s="200">
        <f>ROUND(I287*H287,2)</f>
        <v>0</v>
      </c>
      <c r="BL287" s="17" t="s">
        <v>286</v>
      </c>
      <c r="BM287" s="199" t="s">
        <v>995</v>
      </c>
    </row>
    <row r="288" spans="1:65" s="14" customFormat="1" ht="11.25">
      <c r="B288" s="212"/>
      <c r="C288" s="213"/>
      <c r="D288" s="203" t="s">
        <v>151</v>
      </c>
      <c r="E288" s="214" t="s">
        <v>1</v>
      </c>
      <c r="F288" s="215" t="s">
        <v>260</v>
      </c>
      <c r="G288" s="213"/>
      <c r="H288" s="216">
        <v>14</v>
      </c>
      <c r="I288" s="217"/>
      <c r="J288" s="213"/>
      <c r="K288" s="213"/>
      <c r="L288" s="218"/>
      <c r="M288" s="219"/>
      <c r="N288" s="220"/>
      <c r="O288" s="220"/>
      <c r="P288" s="220"/>
      <c r="Q288" s="220"/>
      <c r="R288" s="220"/>
      <c r="S288" s="220"/>
      <c r="T288" s="221"/>
      <c r="AT288" s="222" t="s">
        <v>151</v>
      </c>
      <c r="AU288" s="222" t="s">
        <v>89</v>
      </c>
      <c r="AV288" s="14" t="s">
        <v>89</v>
      </c>
      <c r="AW288" s="14" t="s">
        <v>33</v>
      </c>
      <c r="AX288" s="14" t="s">
        <v>79</v>
      </c>
      <c r="AY288" s="222" t="s">
        <v>143</v>
      </c>
    </row>
    <row r="289" spans="1:65" s="15" customFormat="1" ht="11.25">
      <c r="B289" s="223"/>
      <c r="C289" s="224"/>
      <c r="D289" s="203" t="s">
        <v>151</v>
      </c>
      <c r="E289" s="225" t="s">
        <v>1</v>
      </c>
      <c r="F289" s="226" t="s">
        <v>154</v>
      </c>
      <c r="G289" s="224"/>
      <c r="H289" s="227">
        <v>14</v>
      </c>
      <c r="I289" s="228"/>
      <c r="J289" s="224"/>
      <c r="K289" s="224"/>
      <c r="L289" s="229"/>
      <c r="M289" s="230"/>
      <c r="N289" s="231"/>
      <c r="O289" s="231"/>
      <c r="P289" s="231"/>
      <c r="Q289" s="231"/>
      <c r="R289" s="231"/>
      <c r="S289" s="231"/>
      <c r="T289" s="232"/>
      <c r="AT289" s="233" t="s">
        <v>151</v>
      </c>
      <c r="AU289" s="233" t="s">
        <v>89</v>
      </c>
      <c r="AV289" s="15" t="s">
        <v>149</v>
      </c>
      <c r="AW289" s="15" t="s">
        <v>33</v>
      </c>
      <c r="AX289" s="15" t="s">
        <v>87</v>
      </c>
      <c r="AY289" s="233" t="s">
        <v>143</v>
      </c>
    </row>
    <row r="290" spans="1:65" s="2" customFormat="1" ht="16.5" customHeight="1">
      <c r="A290" s="34"/>
      <c r="B290" s="35"/>
      <c r="C290" s="234" t="s">
        <v>503</v>
      </c>
      <c r="D290" s="234" t="s">
        <v>196</v>
      </c>
      <c r="E290" s="235" t="s">
        <v>996</v>
      </c>
      <c r="F290" s="236" t="s">
        <v>997</v>
      </c>
      <c r="G290" s="237" t="s">
        <v>324</v>
      </c>
      <c r="H290" s="238">
        <v>14</v>
      </c>
      <c r="I290" s="239"/>
      <c r="J290" s="240">
        <f>ROUND(I290*H290,2)</f>
        <v>0</v>
      </c>
      <c r="K290" s="241"/>
      <c r="L290" s="242"/>
      <c r="M290" s="243" t="s">
        <v>1</v>
      </c>
      <c r="N290" s="244" t="s">
        <v>44</v>
      </c>
      <c r="O290" s="71"/>
      <c r="P290" s="197">
        <f>O290*H290</f>
        <v>0</v>
      </c>
      <c r="Q290" s="197">
        <v>0</v>
      </c>
      <c r="R290" s="197">
        <f>Q290*H290</f>
        <v>0</v>
      </c>
      <c r="S290" s="197">
        <v>0</v>
      </c>
      <c r="T290" s="198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199" t="s">
        <v>370</v>
      </c>
      <c r="AT290" s="199" t="s">
        <v>196</v>
      </c>
      <c r="AU290" s="199" t="s">
        <v>89</v>
      </c>
      <c r="AY290" s="17" t="s">
        <v>143</v>
      </c>
      <c r="BE290" s="200">
        <f>IF(N290="základní",J290,0)</f>
        <v>0</v>
      </c>
      <c r="BF290" s="200">
        <f>IF(N290="snížená",J290,0)</f>
        <v>0</v>
      </c>
      <c r="BG290" s="200">
        <f>IF(N290="zákl. přenesená",J290,0)</f>
        <v>0</v>
      </c>
      <c r="BH290" s="200">
        <f>IF(N290="sníž. přenesená",J290,0)</f>
        <v>0</v>
      </c>
      <c r="BI290" s="200">
        <f>IF(N290="nulová",J290,0)</f>
        <v>0</v>
      </c>
      <c r="BJ290" s="17" t="s">
        <v>87</v>
      </c>
      <c r="BK290" s="200">
        <f>ROUND(I290*H290,2)</f>
        <v>0</v>
      </c>
      <c r="BL290" s="17" t="s">
        <v>286</v>
      </c>
      <c r="BM290" s="199" t="s">
        <v>998</v>
      </c>
    </row>
    <row r="291" spans="1:65" s="2" customFormat="1" ht="21.75" customHeight="1">
      <c r="A291" s="34"/>
      <c r="B291" s="35"/>
      <c r="C291" s="187" t="s">
        <v>509</v>
      </c>
      <c r="D291" s="187" t="s">
        <v>145</v>
      </c>
      <c r="E291" s="188" t="s">
        <v>999</v>
      </c>
      <c r="F291" s="189" t="s">
        <v>1000</v>
      </c>
      <c r="G291" s="190" t="s">
        <v>324</v>
      </c>
      <c r="H291" s="191">
        <v>7</v>
      </c>
      <c r="I291" s="192"/>
      <c r="J291" s="193">
        <f>ROUND(I291*H291,2)</f>
        <v>0</v>
      </c>
      <c r="K291" s="194"/>
      <c r="L291" s="39"/>
      <c r="M291" s="195" t="s">
        <v>1</v>
      </c>
      <c r="N291" s="196" t="s">
        <v>44</v>
      </c>
      <c r="O291" s="71"/>
      <c r="P291" s="197">
        <f>O291*H291</f>
        <v>0</v>
      </c>
      <c r="Q291" s="197">
        <v>0</v>
      </c>
      <c r="R291" s="197">
        <f>Q291*H291</f>
        <v>0</v>
      </c>
      <c r="S291" s="197">
        <v>0</v>
      </c>
      <c r="T291" s="198">
        <f>S291*H291</f>
        <v>0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199" t="s">
        <v>286</v>
      </c>
      <c r="AT291" s="199" t="s">
        <v>145</v>
      </c>
      <c r="AU291" s="199" t="s">
        <v>89</v>
      </c>
      <c r="AY291" s="17" t="s">
        <v>143</v>
      </c>
      <c r="BE291" s="200">
        <f>IF(N291="základní",J291,0)</f>
        <v>0</v>
      </c>
      <c r="BF291" s="200">
        <f>IF(N291="snížená",J291,0)</f>
        <v>0</v>
      </c>
      <c r="BG291" s="200">
        <f>IF(N291="zákl. přenesená",J291,0)</f>
        <v>0</v>
      </c>
      <c r="BH291" s="200">
        <f>IF(N291="sníž. přenesená",J291,0)</f>
        <v>0</v>
      </c>
      <c r="BI291" s="200">
        <f>IF(N291="nulová",J291,0)</f>
        <v>0</v>
      </c>
      <c r="BJ291" s="17" t="s">
        <v>87</v>
      </c>
      <c r="BK291" s="200">
        <f>ROUND(I291*H291,2)</f>
        <v>0</v>
      </c>
      <c r="BL291" s="17" t="s">
        <v>286</v>
      </c>
      <c r="BM291" s="199" t="s">
        <v>1001</v>
      </c>
    </row>
    <row r="292" spans="1:65" s="14" customFormat="1" ht="11.25">
      <c r="B292" s="212"/>
      <c r="C292" s="213"/>
      <c r="D292" s="203" t="s">
        <v>151</v>
      </c>
      <c r="E292" s="214" t="s">
        <v>1</v>
      </c>
      <c r="F292" s="215" t="s">
        <v>195</v>
      </c>
      <c r="G292" s="213"/>
      <c r="H292" s="216">
        <v>7</v>
      </c>
      <c r="I292" s="217"/>
      <c r="J292" s="213"/>
      <c r="K292" s="213"/>
      <c r="L292" s="218"/>
      <c r="M292" s="219"/>
      <c r="N292" s="220"/>
      <c r="O292" s="220"/>
      <c r="P292" s="220"/>
      <c r="Q292" s="220"/>
      <c r="R292" s="220"/>
      <c r="S292" s="220"/>
      <c r="T292" s="221"/>
      <c r="AT292" s="222" t="s">
        <v>151</v>
      </c>
      <c r="AU292" s="222" t="s">
        <v>89</v>
      </c>
      <c r="AV292" s="14" t="s">
        <v>89</v>
      </c>
      <c r="AW292" s="14" t="s">
        <v>33</v>
      </c>
      <c r="AX292" s="14" t="s">
        <v>79</v>
      </c>
      <c r="AY292" s="222" t="s">
        <v>143</v>
      </c>
    </row>
    <row r="293" spans="1:65" s="15" customFormat="1" ht="11.25">
      <c r="B293" s="223"/>
      <c r="C293" s="224"/>
      <c r="D293" s="203" t="s">
        <v>151</v>
      </c>
      <c r="E293" s="225" t="s">
        <v>1</v>
      </c>
      <c r="F293" s="226" t="s">
        <v>154</v>
      </c>
      <c r="G293" s="224"/>
      <c r="H293" s="227">
        <v>7</v>
      </c>
      <c r="I293" s="228"/>
      <c r="J293" s="224"/>
      <c r="K293" s="224"/>
      <c r="L293" s="229"/>
      <c r="M293" s="230"/>
      <c r="N293" s="231"/>
      <c r="O293" s="231"/>
      <c r="P293" s="231"/>
      <c r="Q293" s="231"/>
      <c r="R293" s="231"/>
      <c r="S293" s="231"/>
      <c r="T293" s="232"/>
      <c r="AT293" s="233" t="s">
        <v>151</v>
      </c>
      <c r="AU293" s="233" t="s">
        <v>89</v>
      </c>
      <c r="AV293" s="15" t="s">
        <v>149</v>
      </c>
      <c r="AW293" s="15" t="s">
        <v>33</v>
      </c>
      <c r="AX293" s="15" t="s">
        <v>87</v>
      </c>
      <c r="AY293" s="233" t="s">
        <v>143</v>
      </c>
    </row>
    <row r="294" spans="1:65" s="2" customFormat="1" ht="16.5" customHeight="1">
      <c r="A294" s="34"/>
      <c r="B294" s="35"/>
      <c r="C294" s="234" t="s">
        <v>515</v>
      </c>
      <c r="D294" s="234" t="s">
        <v>196</v>
      </c>
      <c r="E294" s="235" t="s">
        <v>1002</v>
      </c>
      <c r="F294" s="236" t="s">
        <v>1003</v>
      </c>
      <c r="G294" s="237" t="s">
        <v>324</v>
      </c>
      <c r="H294" s="238">
        <v>7</v>
      </c>
      <c r="I294" s="239"/>
      <c r="J294" s="240">
        <f>ROUND(I294*H294,2)</f>
        <v>0</v>
      </c>
      <c r="K294" s="241"/>
      <c r="L294" s="242"/>
      <c r="M294" s="243" t="s">
        <v>1</v>
      </c>
      <c r="N294" s="244" t="s">
        <v>44</v>
      </c>
      <c r="O294" s="71"/>
      <c r="P294" s="197">
        <f>O294*H294</f>
        <v>0</v>
      </c>
      <c r="Q294" s="197">
        <v>4.0000000000000001E-3</v>
      </c>
      <c r="R294" s="197">
        <f>Q294*H294</f>
        <v>2.8000000000000001E-2</v>
      </c>
      <c r="S294" s="197">
        <v>0</v>
      </c>
      <c r="T294" s="198">
        <f>S294*H294</f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199" t="s">
        <v>370</v>
      </c>
      <c r="AT294" s="199" t="s">
        <v>196</v>
      </c>
      <c r="AU294" s="199" t="s">
        <v>89</v>
      </c>
      <c r="AY294" s="17" t="s">
        <v>143</v>
      </c>
      <c r="BE294" s="200">
        <f>IF(N294="základní",J294,0)</f>
        <v>0</v>
      </c>
      <c r="BF294" s="200">
        <f>IF(N294="snížená",J294,0)</f>
        <v>0</v>
      </c>
      <c r="BG294" s="200">
        <f>IF(N294="zákl. přenesená",J294,0)</f>
        <v>0</v>
      </c>
      <c r="BH294" s="200">
        <f>IF(N294="sníž. přenesená",J294,0)</f>
        <v>0</v>
      </c>
      <c r="BI294" s="200">
        <f>IF(N294="nulová",J294,0)</f>
        <v>0</v>
      </c>
      <c r="BJ294" s="17" t="s">
        <v>87</v>
      </c>
      <c r="BK294" s="200">
        <f>ROUND(I294*H294,2)</f>
        <v>0</v>
      </c>
      <c r="BL294" s="17" t="s">
        <v>286</v>
      </c>
      <c r="BM294" s="199" t="s">
        <v>1004</v>
      </c>
    </row>
    <row r="295" spans="1:65" s="2" customFormat="1" ht="16.5" customHeight="1">
      <c r="A295" s="34"/>
      <c r="B295" s="35"/>
      <c r="C295" s="187" t="s">
        <v>521</v>
      </c>
      <c r="D295" s="187" t="s">
        <v>145</v>
      </c>
      <c r="E295" s="188" t="s">
        <v>1005</v>
      </c>
      <c r="F295" s="189" t="s">
        <v>1006</v>
      </c>
      <c r="G295" s="190" t="s">
        <v>324</v>
      </c>
      <c r="H295" s="191">
        <v>14</v>
      </c>
      <c r="I295" s="192"/>
      <c r="J295" s="193">
        <f>ROUND(I295*H295,2)</f>
        <v>0</v>
      </c>
      <c r="K295" s="194"/>
      <c r="L295" s="39"/>
      <c r="M295" s="195" t="s">
        <v>1</v>
      </c>
      <c r="N295" s="196" t="s">
        <v>44</v>
      </c>
      <c r="O295" s="71"/>
      <c r="P295" s="197">
        <f>O295*H295</f>
        <v>0</v>
      </c>
      <c r="Q295" s="197">
        <v>0</v>
      </c>
      <c r="R295" s="197">
        <f>Q295*H295</f>
        <v>0</v>
      </c>
      <c r="S295" s="197">
        <v>0</v>
      </c>
      <c r="T295" s="198">
        <f>S295*H295</f>
        <v>0</v>
      </c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R295" s="199" t="s">
        <v>286</v>
      </c>
      <c r="AT295" s="199" t="s">
        <v>145</v>
      </c>
      <c r="AU295" s="199" t="s">
        <v>89</v>
      </c>
      <c r="AY295" s="17" t="s">
        <v>143</v>
      </c>
      <c r="BE295" s="200">
        <f>IF(N295="základní",J295,0)</f>
        <v>0</v>
      </c>
      <c r="BF295" s="200">
        <f>IF(N295="snížená",J295,0)</f>
        <v>0</v>
      </c>
      <c r="BG295" s="200">
        <f>IF(N295="zákl. přenesená",J295,0)</f>
        <v>0</v>
      </c>
      <c r="BH295" s="200">
        <f>IF(N295="sníž. přenesená",J295,0)</f>
        <v>0</v>
      </c>
      <c r="BI295" s="200">
        <f>IF(N295="nulová",J295,0)</f>
        <v>0</v>
      </c>
      <c r="BJ295" s="17" t="s">
        <v>87</v>
      </c>
      <c r="BK295" s="200">
        <f>ROUND(I295*H295,2)</f>
        <v>0</v>
      </c>
      <c r="BL295" s="17" t="s">
        <v>286</v>
      </c>
      <c r="BM295" s="199" t="s">
        <v>1007</v>
      </c>
    </row>
    <row r="296" spans="1:65" s="14" customFormat="1" ht="11.25">
      <c r="B296" s="212"/>
      <c r="C296" s="213"/>
      <c r="D296" s="203" t="s">
        <v>151</v>
      </c>
      <c r="E296" s="214" t="s">
        <v>1</v>
      </c>
      <c r="F296" s="215" t="s">
        <v>1008</v>
      </c>
      <c r="G296" s="213"/>
      <c r="H296" s="216">
        <v>14</v>
      </c>
      <c r="I296" s="217"/>
      <c r="J296" s="213"/>
      <c r="K296" s="213"/>
      <c r="L296" s="218"/>
      <c r="M296" s="219"/>
      <c r="N296" s="220"/>
      <c r="O296" s="220"/>
      <c r="P296" s="220"/>
      <c r="Q296" s="220"/>
      <c r="R296" s="220"/>
      <c r="S296" s="220"/>
      <c r="T296" s="221"/>
      <c r="AT296" s="222" t="s">
        <v>151</v>
      </c>
      <c r="AU296" s="222" t="s">
        <v>89</v>
      </c>
      <c r="AV296" s="14" t="s">
        <v>89</v>
      </c>
      <c r="AW296" s="14" t="s">
        <v>33</v>
      </c>
      <c r="AX296" s="14" t="s">
        <v>79</v>
      </c>
      <c r="AY296" s="222" t="s">
        <v>143</v>
      </c>
    </row>
    <row r="297" spans="1:65" s="15" customFormat="1" ht="11.25">
      <c r="B297" s="223"/>
      <c r="C297" s="224"/>
      <c r="D297" s="203" t="s">
        <v>151</v>
      </c>
      <c r="E297" s="225" t="s">
        <v>1</v>
      </c>
      <c r="F297" s="226" t="s">
        <v>154</v>
      </c>
      <c r="G297" s="224"/>
      <c r="H297" s="227">
        <v>14</v>
      </c>
      <c r="I297" s="228"/>
      <c r="J297" s="224"/>
      <c r="K297" s="224"/>
      <c r="L297" s="229"/>
      <c r="M297" s="230"/>
      <c r="N297" s="231"/>
      <c r="O297" s="231"/>
      <c r="P297" s="231"/>
      <c r="Q297" s="231"/>
      <c r="R297" s="231"/>
      <c r="S297" s="231"/>
      <c r="T297" s="232"/>
      <c r="AT297" s="233" t="s">
        <v>151</v>
      </c>
      <c r="AU297" s="233" t="s">
        <v>89</v>
      </c>
      <c r="AV297" s="15" t="s">
        <v>149</v>
      </c>
      <c r="AW297" s="15" t="s">
        <v>33</v>
      </c>
      <c r="AX297" s="15" t="s">
        <v>87</v>
      </c>
      <c r="AY297" s="233" t="s">
        <v>143</v>
      </c>
    </row>
    <row r="298" spans="1:65" s="2" customFormat="1" ht="16.5" customHeight="1">
      <c r="A298" s="34"/>
      <c r="B298" s="35"/>
      <c r="C298" s="234" t="s">
        <v>527</v>
      </c>
      <c r="D298" s="234" t="s">
        <v>196</v>
      </c>
      <c r="E298" s="235" t="s">
        <v>1009</v>
      </c>
      <c r="F298" s="236" t="s">
        <v>1010</v>
      </c>
      <c r="G298" s="237" t="s">
        <v>324</v>
      </c>
      <c r="H298" s="238">
        <v>14</v>
      </c>
      <c r="I298" s="239"/>
      <c r="J298" s="240">
        <f>ROUND(I298*H298,2)</f>
        <v>0</v>
      </c>
      <c r="K298" s="241"/>
      <c r="L298" s="242"/>
      <c r="M298" s="243" t="s">
        <v>1</v>
      </c>
      <c r="N298" s="244" t="s">
        <v>44</v>
      </c>
      <c r="O298" s="71"/>
      <c r="P298" s="197">
        <f>O298*H298</f>
        <v>0</v>
      </c>
      <c r="Q298" s="197">
        <v>7.8600000000000007E-3</v>
      </c>
      <c r="R298" s="197">
        <f>Q298*H298</f>
        <v>0.11004000000000001</v>
      </c>
      <c r="S298" s="197">
        <v>0</v>
      </c>
      <c r="T298" s="198">
        <f>S298*H298</f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199" t="s">
        <v>370</v>
      </c>
      <c r="AT298" s="199" t="s">
        <v>196</v>
      </c>
      <c r="AU298" s="199" t="s">
        <v>89</v>
      </c>
      <c r="AY298" s="17" t="s">
        <v>143</v>
      </c>
      <c r="BE298" s="200">
        <f>IF(N298="základní",J298,0)</f>
        <v>0</v>
      </c>
      <c r="BF298" s="200">
        <f>IF(N298="snížená",J298,0)</f>
        <v>0</v>
      </c>
      <c r="BG298" s="200">
        <f>IF(N298="zákl. přenesená",J298,0)</f>
        <v>0</v>
      </c>
      <c r="BH298" s="200">
        <f>IF(N298="sníž. přenesená",J298,0)</f>
        <v>0</v>
      </c>
      <c r="BI298" s="200">
        <f>IF(N298="nulová",J298,0)</f>
        <v>0</v>
      </c>
      <c r="BJ298" s="17" t="s">
        <v>87</v>
      </c>
      <c r="BK298" s="200">
        <f>ROUND(I298*H298,2)</f>
        <v>0</v>
      </c>
      <c r="BL298" s="17" t="s">
        <v>286</v>
      </c>
      <c r="BM298" s="199" t="s">
        <v>1011</v>
      </c>
    </row>
    <row r="299" spans="1:65" s="2" customFormat="1" ht="24.2" customHeight="1">
      <c r="A299" s="34"/>
      <c r="B299" s="35"/>
      <c r="C299" s="187" t="s">
        <v>531</v>
      </c>
      <c r="D299" s="187" t="s">
        <v>145</v>
      </c>
      <c r="E299" s="188" t="s">
        <v>1012</v>
      </c>
      <c r="F299" s="189" t="s">
        <v>1013</v>
      </c>
      <c r="G299" s="190" t="s">
        <v>324</v>
      </c>
      <c r="H299" s="191">
        <v>3</v>
      </c>
      <c r="I299" s="192"/>
      <c r="J299" s="193">
        <f>ROUND(I299*H299,2)</f>
        <v>0</v>
      </c>
      <c r="K299" s="194"/>
      <c r="L299" s="39"/>
      <c r="M299" s="195" t="s">
        <v>1</v>
      </c>
      <c r="N299" s="196" t="s">
        <v>44</v>
      </c>
      <c r="O299" s="71"/>
      <c r="P299" s="197">
        <f>O299*H299</f>
        <v>0</v>
      </c>
      <c r="Q299" s="197">
        <v>0</v>
      </c>
      <c r="R299" s="197">
        <f>Q299*H299</f>
        <v>0</v>
      </c>
      <c r="S299" s="197">
        <v>0</v>
      </c>
      <c r="T299" s="198">
        <f>S299*H299</f>
        <v>0</v>
      </c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R299" s="199" t="s">
        <v>286</v>
      </c>
      <c r="AT299" s="199" t="s">
        <v>145</v>
      </c>
      <c r="AU299" s="199" t="s">
        <v>89</v>
      </c>
      <c r="AY299" s="17" t="s">
        <v>143</v>
      </c>
      <c r="BE299" s="200">
        <f>IF(N299="základní",J299,0)</f>
        <v>0</v>
      </c>
      <c r="BF299" s="200">
        <f>IF(N299="snížená",J299,0)</f>
        <v>0</v>
      </c>
      <c r="BG299" s="200">
        <f>IF(N299="zákl. přenesená",J299,0)</f>
        <v>0</v>
      </c>
      <c r="BH299" s="200">
        <f>IF(N299="sníž. přenesená",J299,0)</f>
        <v>0</v>
      </c>
      <c r="BI299" s="200">
        <f>IF(N299="nulová",J299,0)</f>
        <v>0</v>
      </c>
      <c r="BJ299" s="17" t="s">
        <v>87</v>
      </c>
      <c r="BK299" s="200">
        <f>ROUND(I299*H299,2)</f>
        <v>0</v>
      </c>
      <c r="BL299" s="17" t="s">
        <v>286</v>
      </c>
      <c r="BM299" s="199" t="s">
        <v>1014</v>
      </c>
    </row>
    <row r="300" spans="1:65" s="2" customFormat="1" ht="24.2" customHeight="1">
      <c r="A300" s="34"/>
      <c r="B300" s="35"/>
      <c r="C300" s="187" t="s">
        <v>1015</v>
      </c>
      <c r="D300" s="187" t="s">
        <v>145</v>
      </c>
      <c r="E300" s="188" t="s">
        <v>1016</v>
      </c>
      <c r="F300" s="189" t="s">
        <v>1017</v>
      </c>
      <c r="G300" s="190" t="s">
        <v>324</v>
      </c>
      <c r="H300" s="191">
        <v>1</v>
      </c>
      <c r="I300" s="192"/>
      <c r="J300" s="193">
        <f>ROUND(I300*H300,2)</f>
        <v>0</v>
      </c>
      <c r="K300" s="194"/>
      <c r="L300" s="39"/>
      <c r="M300" s="195" t="s">
        <v>1</v>
      </c>
      <c r="N300" s="196" t="s">
        <v>44</v>
      </c>
      <c r="O300" s="71"/>
      <c r="P300" s="197">
        <f>O300*H300</f>
        <v>0</v>
      </c>
      <c r="Q300" s="197">
        <v>0</v>
      </c>
      <c r="R300" s="197">
        <f>Q300*H300</f>
        <v>0</v>
      </c>
      <c r="S300" s="197">
        <v>0</v>
      </c>
      <c r="T300" s="198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99" t="s">
        <v>286</v>
      </c>
      <c r="AT300" s="199" t="s">
        <v>145</v>
      </c>
      <c r="AU300" s="199" t="s">
        <v>89</v>
      </c>
      <c r="AY300" s="17" t="s">
        <v>143</v>
      </c>
      <c r="BE300" s="200">
        <f>IF(N300="základní",J300,0)</f>
        <v>0</v>
      </c>
      <c r="BF300" s="200">
        <f>IF(N300="snížená",J300,0)</f>
        <v>0</v>
      </c>
      <c r="BG300" s="200">
        <f>IF(N300="zákl. přenesená",J300,0)</f>
        <v>0</v>
      </c>
      <c r="BH300" s="200">
        <f>IF(N300="sníž. přenesená",J300,0)</f>
        <v>0</v>
      </c>
      <c r="BI300" s="200">
        <f>IF(N300="nulová",J300,0)</f>
        <v>0</v>
      </c>
      <c r="BJ300" s="17" t="s">
        <v>87</v>
      </c>
      <c r="BK300" s="200">
        <f>ROUND(I300*H300,2)</f>
        <v>0</v>
      </c>
      <c r="BL300" s="17" t="s">
        <v>286</v>
      </c>
      <c r="BM300" s="199" t="s">
        <v>1018</v>
      </c>
    </row>
    <row r="301" spans="1:65" s="14" customFormat="1" ht="11.25">
      <c r="B301" s="212"/>
      <c r="C301" s="213"/>
      <c r="D301" s="203" t="s">
        <v>151</v>
      </c>
      <c r="E301" s="214" t="s">
        <v>1</v>
      </c>
      <c r="F301" s="215" t="s">
        <v>87</v>
      </c>
      <c r="G301" s="213"/>
      <c r="H301" s="216">
        <v>1</v>
      </c>
      <c r="I301" s="217"/>
      <c r="J301" s="213"/>
      <c r="K301" s="213"/>
      <c r="L301" s="218"/>
      <c r="M301" s="219"/>
      <c r="N301" s="220"/>
      <c r="O301" s="220"/>
      <c r="P301" s="220"/>
      <c r="Q301" s="220"/>
      <c r="R301" s="220"/>
      <c r="S301" s="220"/>
      <c r="T301" s="221"/>
      <c r="AT301" s="222" t="s">
        <v>151</v>
      </c>
      <c r="AU301" s="222" t="s">
        <v>89</v>
      </c>
      <c r="AV301" s="14" t="s">
        <v>89</v>
      </c>
      <c r="AW301" s="14" t="s">
        <v>33</v>
      </c>
      <c r="AX301" s="14" t="s">
        <v>79</v>
      </c>
      <c r="AY301" s="222" t="s">
        <v>143</v>
      </c>
    </row>
    <row r="302" spans="1:65" s="15" customFormat="1" ht="11.25">
      <c r="B302" s="223"/>
      <c r="C302" s="224"/>
      <c r="D302" s="203" t="s">
        <v>151</v>
      </c>
      <c r="E302" s="225" t="s">
        <v>1</v>
      </c>
      <c r="F302" s="226" t="s">
        <v>154</v>
      </c>
      <c r="G302" s="224"/>
      <c r="H302" s="227">
        <v>1</v>
      </c>
      <c r="I302" s="228"/>
      <c r="J302" s="224"/>
      <c r="K302" s="224"/>
      <c r="L302" s="229"/>
      <c r="M302" s="230"/>
      <c r="N302" s="231"/>
      <c r="O302" s="231"/>
      <c r="P302" s="231"/>
      <c r="Q302" s="231"/>
      <c r="R302" s="231"/>
      <c r="S302" s="231"/>
      <c r="T302" s="232"/>
      <c r="AT302" s="233" t="s">
        <v>151</v>
      </c>
      <c r="AU302" s="233" t="s">
        <v>89</v>
      </c>
      <c r="AV302" s="15" t="s">
        <v>149</v>
      </c>
      <c r="AW302" s="15" t="s">
        <v>33</v>
      </c>
      <c r="AX302" s="15" t="s">
        <v>87</v>
      </c>
      <c r="AY302" s="233" t="s">
        <v>143</v>
      </c>
    </row>
    <row r="303" spans="1:65" s="2" customFormat="1" ht="24.2" customHeight="1">
      <c r="A303" s="34"/>
      <c r="B303" s="35"/>
      <c r="C303" s="187" t="s">
        <v>1019</v>
      </c>
      <c r="D303" s="187" t="s">
        <v>145</v>
      </c>
      <c r="E303" s="188" t="s">
        <v>1020</v>
      </c>
      <c r="F303" s="189" t="s">
        <v>1021</v>
      </c>
      <c r="G303" s="190" t="s">
        <v>324</v>
      </c>
      <c r="H303" s="191">
        <v>1</v>
      </c>
      <c r="I303" s="192"/>
      <c r="J303" s="193">
        <f>ROUND(I303*H303,2)</f>
        <v>0</v>
      </c>
      <c r="K303" s="194"/>
      <c r="L303" s="39"/>
      <c r="M303" s="195" t="s">
        <v>1</v>
      </c>
      <c r="N303" s="196" t="s">
        <v>44</v>
      </c>
      <c r="O303" s="71"/>
      <c r="P303" s="197">
        <f>O303*H303</f>
        <v>0</v>
      </c>
      <c r="Q303" s="197">
        <v>0</v>
      </c>
      <c r="R303" s="197">
        <f>Q303*H303</f>
        <v>0</v>
      </c>
      <c r="S303" s="197">
        <v>0</v>
      </c>
      <c r="T303" s="198">
        <f>S303*H303</f>
        <v>0</v>
      </c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R303" s="199" t="s">
        <v>286</v>
      </c>
      <c r="AT303" s="199" t="s">
        <v>145</v>
      </c>
      <c r="AU303" s="199" t="s">
        <v>89</v>
      </c>
      <c r="AY303" s="17" t="s">
        <v>143</v>
      </c>
      <c r="BE303" s="200">
        <f>IF(N303="základní",J303,0)</f>
        <v>0</v>
      </c>
      <c r="BF303" s="200">
        <f>IF(N303="snížená",J303,0)</f>
        <v>0</v>
      </c>
      <c r="BG303" s="200">
        <f>IF(N303="zákl. přenesená",J303,0)</f>
        <v>0</v>
      </c>
      <c r="BH303" s="200">
        <f>IF(N303="sníž. přenesená",J303,0)</f>
        <v>0</v>
      </c>
      <c r="BI303" s="200">
        <f>IF(N303="nulová",J303,0)</f>
        <v>0</v>
      </c>
      <c r="BJ303" s="17" t="s">
        <v>87</v>
      </c>
      <c r="BK303" s="200">
        <f>ROUND(I303*H303,2)</f>
        <v>0</v>
      </c>
      <c r="BL303" s="17" t="s">
        <v>286</v>
      </c>
      <c r="BM303" s="199" t="s">
        <v>1022</v>
      </c>
    </row>
    <row r="304" spans="1:65" s="2" customFormat="1" ht="16.5" customHeight="1">
      <c r="A304" s="34"/>
      <c r="B304" s="35"/>
      <c r="C304" s="187" t="s">
        <v>1023</v>
      </c>
      <c r="D304" s="187" t="s">
        <v>145</v>
      </c>
      <c r="E304" s="188" t="s">
        <v>1024</v>
      </c>
      <c r="F304" s="189" t="s">
        <v>1025</v>
      </c>
      <c r="G304" s="190" t="s">
        <v>324</v>
      </c>
      <c r="H304" s="191">
        <v>5</v>
      </c>
      <c r="I304" s="192"/>
      <c r="J304" s="193">
        <f>ROUND(I304*H304,2)</f>
        <v>0</v>
      </c>
      <c r="K304" s="194"/>
      <c r="L304" s="39"/>
      <c r="M304" s="195" t="s">
        <v>1</v>
      </c>
      <c r="N304" s="196" t="s">
        <v>44</v>
      </c>
      <c r="O304" s="71"/>
      <c r="P304" s="197">
        <f>O304*H304</f>
        <v>0</v>
      </c>
      <c r="Q304" s="197">
        <v>0</v>
      </c>
      <c r="R304" s="197">
        <f>Q304*H304</f>
        <v>0</v>
      </c>
      <c r="S304" s="197">
        <v>0</v>
      </c>
      <c r="T304" s="198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199" t="s">
        <v>286</v>
      </c>
      <c r="AT304" s="199" t="s">
        <v>145</v>
      </c>
      <c r="AU304" s="199" t="s">
        <v>89</v>
      </c>
      <c r="AY304" s="17" t="s">
        <v>143</v>
      </c>
      <c r="BE304" s="200">
        <f>IF(N304="základní",J304,0)</f>
        <v>0</v>
      </c>
      <c r="BF304" s="200">
        <f>IF(N304="snížená",J304,0)</f>
        <v>0</v>
      </c>
      <c r="BG304" s="200">
        <f>IF(N304="zákl. přenesená",J304,0)</f>
        <v>0</v>
      </c>
      <c r="BH304" s="200">
        <f>IF(N304="sníž. přenesená",J304,0)</f>
        <v>0</v>
      </c>
      <c r="BI304" s="200">
        <f>IF(N304="nulová",J304,0)</f>
        <v>0</v>
      </c>
      <c r="BJ304" s="17" t="s">
        <v>87</v>
      </c>
      <c r="BK304" s="200">
        <f>ROUND(I304*H304,2)</f>
        <v>0</v>
      </c>
      <c r="BL304" s="17" t="s">
        <v>286</v>
      </c>
      <c r="BM304" s="199" t="s">
        <v>1026</v>
      </c>
    </row>
    <row r="305" spans="1:65" s="2" customFormat="1" ht="24.2" customHeight="1">
      <c r="A305" s="34"/>
      <c r="B305" s="35"/>
      <c r="C305" s="187" t="s">
        <v>1027</v>
      </c>
      <c r="D305" s="187" t="s">
        <v>145</v>
      </c>
      <c r="E305" s="188" t="s">
        <v>1028</v>
      </c>
      <c r="F305" s="189" t="s">
        <v>1029</v>
      </c>
      <c r="G305" s="190" t="s">
        <v>199</v>
      </c>
      <c r="H305" s="191">
        <v>0.69099999999999995</v>
      </c>
      <c r="I305" s="192"/>
      <c r="J305" s="193">
        <f>ROUND(I305*H305,2)</f>
        <v>0</v>
      </c>
      <c r="K305" s="194"/>
      <c r="L305" s="39"/>
      <c r="M305" s="195" t="s">
        <v>1</v>
      </c>
      <c r="N305" s="196" t="s">
        <v>44</v>
      </c>
      <c r="O305" s="71"/>
      <c r="P305" s="197">
        <f>O305*H305</f>
        <v>0</v>
      </c>
      <c r="Q305" s="197">
        <v>0</v>
      </c>
      <c r="R305" s="197">
        <f>Q305*H305</f>
        <v>0</v>
      </c>
      <c r="S305" s="197">
        <v>0</v>
      </c>
      <c r="T305" s="198">
        <f>S305*H305</f>
        <v>0</v>
      </c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R305" s="199" t="s">
        <v>286</v>
      </c>
      <c r="AT305" s="199" t="s">
        <v>145</v>
      </c>
      <c r="AU305" s="199" t="s">
        <v>89</v>
      </c>
      <c r="AY305" s="17" t="s">
        <v>143</v>
      </c>
      <c r="BE305" s="200">
        <f>IF(N305="základní",J305,0)</f>
        <v>0</v>
      </c>
      <c r="BF305" s="200">
        <f>IF(N305="snížená",J305,0)</f>
        <v>0</v>
      </c>
      <c r="BG305" s="200">
        <f>IF(N305="zákl. přenesená",J305,0)</f>
        <v>0</v>
      </c>
      <c r="BH305" s="200">
        <f>IF(N305="sníž. přenesená",J305,0)</f>
        <v>0</v>
      </c>
      <c r="BI305" s="200">
        <f>IF(N305="nulová",J305,0)</f>
        <v>0</v>
      </c>
      <c r="BJ305" s="17" t="s">
        <v>87</v>
      </c>
      <c r="BK305" s="200">
        <f>ROUND(I305*H305,2)</f>
        <v>0</v>
      </c>
      <c r="BL305" s="17" t="s">
        <v>286</v>
      </c>
      <c r="BM305" s="199" t="s">
        <v>1030</v>
      </c>
    </row>
    <row r="306" spans="1:65" s="12" customFormat="1" ht="25.9" customHeight="1">
      <c r="B306" s="171"/>
      <c r="C306" s="172"/>
      <c r="D306" s="173" t="s">
        <v>78</v>
      </c>
      <c r="E306" s="174" t="s">
        <v>196</v>
      </c>
      <c r="F306" s="174" t="s">
        <v>1031</v>
      </c>
      <c r="G306" s="172"/>
      <c r="H306" s="172"/>
      <c r="I306" s="175"/>
      <c r="J306" s="176">
        <f>BK306</f>
        <v>0</v>
      </c>
      <c r="K306" s="172"/>
      <c r="L306" s="177"/>
      <c r="M306" s="178"/>
      <c r="N306" s="179"/>
      <c r="O306" s="179"/>
      <c r="P306" s="180">
        <f>P307+P313</f>
        <v>0</v>
      </c>
      <c r="Q306" s="179"/>
      <c r="R306" s="180">
        <f>R307+R313</f>
        <v>10.112120000000003</v>
      </c>
      <c r="S306" s="179"/>
      <c r="T306" s="181">
        <f>T307+T313</f>
        <v>67.391999999999996</v>
      </c>
      <c r="AR306" s="182" t="s">
        <v>162</v>
      </c>
      <c r="AT306" s="183" t="s">
        <v>78</v>
      </c>
      <c r="AU306" s="183" t="s">
        <v>79</v>
      </c>
      <c r="AY306" s="182" t="s">
        <v>143</v>
      </c>
      <c r="BK306" s="184">
        <f>BK307+BK313</f>
        <v>0</v>
      </c>
    </row>
    <row r="307" spans="1:65" s="12" customFormat="1" ht="22.9" customHeight="1">
      <c r="B307" s="171"/>
      <c r="C307" s="172"/>
      <c r="D307" s="173" t="s">
        <v>78</v>
      </c>
      <c r="E307" s="185" t="s">
        <v>1032</v>
      </c>
      <c r="F307" s="185" t="s">
        <v>1033</v>
      </c>
      <c r="G307" s="172"/>
      <c r="H307" s="172"/>
      <c r="I307" s="175"/>
      <c r="J307" s="186">
        <f>BK307</f>
        <v>0</v>
      </c>
      <c r="K307" s="172"/>
      <c r="L307" s="177"/>
      <c r="M307" s="178"/>
      <c r="N307" s="179"/>
      <c r="O307" s="179"/>
      <c r="P307" s="180">
        <f>SUM(P308:P312)</f>
        <v>0</v>
      </c>
      <c r="Q307" s="179"/>
      <c r="R307" s="180">
        <f>SUM(R308:R312)</f>
        <v>6.4000000000000001E-2</v>
      </c>
      <c r="S307" s="179"/>
      <c r="T307" s="181">
        <f>SUM(T308:T312)</f>
        <v>0</v>
      </c>
      <c r="AR307" s="182" t="s">
        <v>162</v>
      </c>
      <c r="AT307" s="183" t="s">
        <v>78</v>
      </c>
      <c r="AU307" s="183" t="s">
        <v>87</v>
      </c>
      <c r="AY307" s="182" t="s">
        <v>143</v>
      </c>
      <c r="BK307" s="184">
        <f>SUM(BK308:BK312)</f>
        <v>0</v>
      </c>
    </row>
    <row r="308" spans="1:65" s="2" customFormat="1" ht="16.5" customHeight="1">
      <c r="A308" s="34"/>
      <c r="B308" s="35"/>
      <c r="C308" s="187" t="s">
        <v>1034</v>
      </c>
      <c r="D308" s="187" t="s">
        <v>145</v>
      </c>
      <c r="E308" s="188" t="s">
        <v>1035</v>
      </c>
      <c r="F308" s="189" t="s">
        <v>1036</v>
      </c>
      <c r="G308" s="190" t="s">
        <v>1037</v>
      </c>
      <c r="H308" s="191">
        <v>0.1</v>
      </c>
      <c r="I308" s="192"/>
      <c r="J308" s="193">
        <f>ROUND(I308*H308,2)</f>
        <v>0</v>
      </c>
      <c r="K308" s="194"/>
      <c r="L308" s="39"/>
      <c r="M308" s="195" t="s">
        <v>1</v>
      </c>
      <c r="N308" s="196" t="s">
        <v>44</v>
      </c>
      <c r="O308" s="71"/>
      <c r="P308" s="197">
        <f>O308*H308</f>
        <v>0</v>
      </c>
      <c r="Q308" s="197">
        <v>0</v>
      </c>
      <c r="R308" s="197">
        <f>Q308*H308</f>
        <v>0</v>
      </c>
      <c r="S308" s="197">
        <v>0</v>
      </c>
      <c r="T308" s="198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199" t="s">
        <v>1038</v>
      </c>
      <c r="AT308" s="199" t="s">
        <v>145</v>
      </c>
      <c r="AU308" s="199" t="s">
        <v>89</v>
      </c>
      <c r="AY308" s="17" t="s">
        <v>143</v>
      </c>
      <c r="BE308" s="200">
        <f>IF(N308="základní",J308,0)</f>
        <v>0</v>
      </c>
      <c r="BF308" s="200">
        <f>IF(N308="snížená",J308,0)</f>
        <v>0</v>
      </c>
      <c r="BG308" s="200">
        <f>IF(N308="zákl. přenesená",J308,0)</f>
        <v>0</v>
      </c>
      <c r="BH308" s="200">
        <f>IF(N308="sníž. přenesená",J308,0)</f>
        <v>0</v>
      </c>
      <c r="BI308" s="200">
        <f>IF(N308="nulová",J308,0)</f>
        <v>0</v>
      </c>
      <c r="BJ308" s="17" t="s">
        <v>87</v>
      </c>
      <c r="BK308" s="200">
        <f>ROUND(I308*H308,2)</f>
        <v>0</v>
      </c>
      <c r="BL308" s="17" t="s">
        <v>1038</v>
      </c>
      <c r="BM308" s="199" t="s">
        <v>1039</v>
      </c>
    </row>
    <row r="309" spans="1:65" s="13" customFormat="1" ht="11.25">
      <c r="B309" s="201"/>
      <c r="C309" s="202"/>
      <c r="D309" s="203" t="s">
        <v>151</v>
      </c>
      <c r="E309" s="204" t="s">
        <v>1</v>
      </c>
      <c r="F309" s="205" t="s">
        <v>1040</v>
      </c>
      <c r="G309" s="202"/>
      <c r="H309" s="204" t="s">
        <v>1</v>
      </c>
      <c r="I309" s="206"/>
      <c r="J309" s="202"/>
      <c r="K309" s="202"/>
      <c r="L309" s="207"/>
      <c r="M309" s="208"/>
      <c r="N309" s="209"/>
      <c r="O309" s="209"/>
      <c r="P309" s="209"/>
      <c r="Q309" s="209"/>
      <c r="R309" s="209"/>
      <c r="S309" s="209"/>
      <c r="T309" s="210"/>
      <c r="AT309" s="211" t="s">
        <v>151</v>
      </c>
      <c r="AU309" s="211" t="s">
        <v>89</v>
      </c>
      <c r="AV309" s="13" t="s">
        <v>87</v>
      </c>
      <c r="AW309" s="13" t="s">
        <v>33</v>
      </c>
      <c r="AX309" s="13" t="s">
        <v>79</v>
      </c>
      <c r="AY309" s="211" t="s">
        <v>143</v>
      </c>
    </row>
    <row r="310" spans="1:65" s="14" customFormat="1" ht="11.25">
      <c r="B310" s="212"/>
      <c r="C310" s="213"/>
      <c r="D310" s="203" t="s">
        <v>151</v>
      </c>
      <c r="E310" s="214" t="s">
        <v>1</v>
      </c>
      <c r="F310" s="215" t="s">
        <v>1041</v>
      </c>
      <c r="G310" s="213"/>
      <c r="H310" s="216">
        <v>0.1</v>
      </c>
      <c r="I310" s="217"/>
      <c r="J310" s="213"/>
      <c r="K310" s="213"/>
      <c r="L310" s="218"/>
      <c r="M310" s="219"/>
      <c r="N310" s="220"/>
      <c r="O310" s="220"/>
      <c r="P310" s="220"/>
      <c r="Q310" s="220"/>
      <c r="R310" s="220"/>
      <c r="S310" s="220"/>
      <c r="T310" s="221"/>
      <c r="AT310" s="222" t="s">
        <v>151</v>
      </c>
      <c r="AU310" s="222" t="s">
        <v>89</v>
      </c>
      <c r="AV310" s="14" t="s">
        <v>89</v>
      </c>
      <c r="AW310" s="14" t="s">
        <v>33</v>
      </c>
      <c r="AX310" s="14" t="s">
        <v>79</v>
      </c>
      <c r="AY310" s="222" t="s">
        <v>143</v>
      </c>
    </row>
    <row r="311" spans="1:65" s="15" customFormat="1" ht="11.25">
      <c r="B311" s="223"/>
      <c r="C311" s="224"/>
      <c r="D311" s="203" t="s">
        <v>151</v>
      </c>
      <c r="E311" s="225" t="s">
        <v>1</v>
      </c>
      <c r="F311" s="226" t="s">
        <v>154</v>
      </c>
      <c r="G311" s="224"/>
      <c r="H311" s="227">
        <v>0.1</v>
      </c>
      <c r="I311" s="228"/>
      <c r="J311" s="224"/>
      <c r="K311" s="224"/>
      <c r="L311" s="229"/>
      <c r="M311" s="230"/>
      <c r="N311" s="231"/>
      <c r="O311" s="231"/>
      <c r="P311" s="231"/>
      <c r="Q311" s="231"/>
      <c r="R311" s="231"/>
      <c r="S311" s="231"/>
      <c r="T311" s="232"/>
      <c r="AT311" s="233" t="s">
        <v>151</v>
      </c>
      <c r="AU311" s="233" t="s">
        <v>89</v>
      </c>
      <c r="AV311" s="15" t="s">
        <v>149</v>
      </c>
      <c r="AW311" s="15" t="s">
        <v>33</v>
      </c>
      <c r="AX311" s="15" t="s">
        <v>87</v>
      </c>
      <c r="AY311" s="233" t="s">
        <v>143</v>
      </c>
    </row>
    <row r="312" spans="1:65" s="2" customFormat="1" ht="24.2" customHeight="1">
      <c r="A312" s="34"/>
      <c r="B312" s="35"/>
      <c r="C312" s="234" t="s">
        <v>1038</v>
      </c>
      <c r="D312" s="234" t="s">
        <v>196</v>
      </c>
      <c r="E312" s="235" t="s">
        <v>1042</v>
      </c>
      <c r="F312" s="236" t="s">
        <v>1043</v>
      </c>
      <c r="G312" s="237" t="s">
        <v>212</v>
      </c>
      <c r="H312" s="238">
        <v>100</v>
      </c>
      <c r="I312" s="239"/>
      <c r="J312" s="240">
        <f>ROUND(I312*H312,2)</f>
        <v>0</v>
      </c>
      <c r="K312" s="241"/>
      <c r="L312" s="242"/>
      <c r="M312" s="243" t="s">
        <v>1</v>
      </c>
      <c r="N312" s="244" t="s">
        <v>44</v>
      </c>
      <c r="O312" s="71"/>
      <c r="P312" s="197">
        <f>O312*H312</f>
        <v>0</v>
      </c>
      <c r="Q312" s="197">
        <v>6.4000000000000005E-4</v>
      </c>
      <c r="R312" s="197">
        <f>Q312*H312</f>
        <v>6.4000000000000001E-2</v>
      </c>
      <c r="S312" s="197">
        <v>0</v>
      </c>
      <c r="T312" s="198">
        <f>S312*H312</f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199" t="s">
        <v>1044</v>
      </c>
      <c r="AT312" s="199" t="s">
        <v>196</v>
      </c>
      <c r="AU312" s="199" t="s">
        <v>89</v>
      </c>
      <c r="AY312" s="17" t="s">
        <v>143</v>
      </c>
      <c r="BE312" s="200">
        <f>IF(N312="základní",J312,0)</f>
        <v>0</v>
      </c>
      <c r="BF312" s="200">
        <f>IF(N312="snížená",J312,0)</f>
        <v>0</v>
      </c>
      <c r="BG312" s="200">
        <f>IF(N312="zákl. přenesená",J312,0)</f>
        <v>0</v>
      </c>
      <c r="BH312" s="200">
        <f>IF(N312="sníž. přenesená",J312,0)</f>
        <v>0</v>
      </c>
      <c r="BI312" s="200">
        <f>IF(N312="nulová",J312,0)</f>
        <v>0</v>
      </c>
      <c r="BJ312" s="17" t="s">
        <v>87</v>
      </c>
      <c r="BK312" s="200">
        <f>ROUND(I312*H312,2)</f>
        <v>0</v>
      </c>
      <c r="BL312" s="17" t="s">
        <v>1044</v>
      </c>
      <c r="BM312" s="199" t="s">
        <v>1045</v>
      </c>
    </row>
    <row r="313" spans="1:65" s="12" customFormat="1" ht="22.9" customHeight="1">
      <c r="B313" s="171"/>
      <c r="C313" s="172"/>
      <c r="D313" s="173" t="s">
        <v>78</v>
      </c>
      <c r="E313" s="185" t="s">
        <v>1046</v>
      </c>
      <c r="F313" s="185" t="s">
        <v>1047</v>
      </c>
      <c r="G313" s="172"/>
      <c r="H313" s="172"/>
      <c r="I313" s="175"/>
      <c r="J313" s="186">
        <f>BK313</f>
        <v>0</v>
      </c>
      <c r="K313" s="172"/>
      <c r="L313" s="177"/>
      <c r="M313" s="178"/>
      <c r="N313" s="179"/>
      <c r="O313" s="179"/>
      <c r="P313" s="180">
        <f>SUM(P314:P350)</f>
        <v>0</v>
      </c>
      <c r="Q313" s="179"/>
      <c r="R313" s="180">
        <f>SUM(R314:R350)</f>
        <v>10.048120000000003</v>
      </c>
      <c r="S313" s="179"/>
      <c r="T313" s="181">
        <f>SUM(T314:T350)</f>
        <v>67.391999999999996</v>
      </c>
      <c r="AR313" s="182" t="s">
        <v>162</v>
      </c>
      <c r="AT313" s="183" t="s">
        <v>78</v>
      </c>
      <c r="AU313" s="183" t="s">
        <v>87</v>
      </c>
      <c r="AY313" s="182" t="s">
        <v>143</v>
      </c>
      <c r="BK313" s="184">
        <f>SUM(BK314:BK350)</f>
        <v>0</v>
      </c>
    </row>
    <row r="314" spans="1:65" s="2" customFormat="1" ht="24.2" customHeight="1">
      <c r="A314" s="34"/>
      <c r="B314" s="35"/>
      <c r="C314" s="187" t="s">
        <v>1048</v>
      </c>
      <c r="D314" s="187" t="s">
        <v>145</v>
      </c>
      <c r="E314" s="188" t="s">
        <v>1049</v>
      </c>
      <c r="F314" s="189" t="s">
        <v>1050</v>
      </c>
      <c r="G314" s="190" t="s">
        <v>1037</v>
      </c>
      <c r="H314" s="191">
        <v>0.1</v>
      </c>
      <c r="I314" s="192"/>
      <c r="J314" s="193">
        <f>ROUND(I314*H314,2)</f>
        <v>0</v>
      </c>
      <c r="K314" s="194"/>
      <c r="L314" s="39"/>
      <c r="M314" s="195" t="s">
        <v>1</v>
      </c>
      <c r="N314" s="196" t="s">
        <v>44</v>
      </c>
      <c r="O314" s="71"/>
      <c r="P314" s="197">
        <f>O314*H314</f>
        <v>0</v>
      </c>
      <c r="Q314" s="197">
        <v>8.8000000000000005E-3</v>
      </c>
      <c r="R314" s="197">
        <f>Q314*H314</f>
        <v>8.8000000000000014E-4</v>
      </c>
      <c r="S314" s="197">
        <v>0</v>
      </c>
      <c r="T314" s="198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199" t="s">
        <v>1038</v>
      </c>
      <c r="AT314" s="199" t="s">
        <v>145</v>
      </c>
      <c r="AU314" s="199" t="s">
        <v>89</v>
      </c>
      <c r="AY314" s="17" t="s">
        <v>143</v>
      </c>
      <c r="BE314" s="200">
        <f>IF(N314="základní",J314,0)</f>
        <v>0</v>
      </c>
      <c r="BF314" s="200">
        <f>IF(N314="snížená",J314,0)</f>
        <v>0</v>
      </c>
      <c r="BG314" s="200">
        <f>IF(N314="zákl. přenesená",J314,0)</f>
        <v>0</v>
      </c>
      <c r="BH314" s="200">
        <f>IF(N314="sníž. přenesená",J314,0)</f>
        <v>0</v>
      </c>
      <c r="BI314" s="200">
        <f>IF(N314="nulová",J314,0)</f>
        <v>0</v>
      </c>
      <c r="BJ314" s="17" t="s">
        <v>87</v>
      </c>
      <c r="BK314" s="200">
        <f>ROUND(I314*H314,2)</f>
        <v>0</v>
      </c>
      <c r="BL314" s="17" t="s">
        <v>1038</v>
      </c>
      <c r="BM314" s="199" t="s">
        <v>1051</v>
      </c>
    </row>
    <row r="315" spans="1:65" s="14" customFormat="1" ht="11.25">
      <c r="B315" s="212"/>
      <c r="C315" s="213"/>
      <c r="D315" s="203" t="s">
        <v>151</v>
      </c>
      <c r="E315" s="214" t="s">
        <v>1</v>
      </c>
      <c r="F315" s="215" t="s">
        <v>1052</v>
      </c>
      <c r="G315" s="213"/>
      <c r="H315" s="216">
        <v>0.1</v>
      </c>
      <c r="I315" s="217"/>
      <c r="J315" s="213"/>
      <c r="K315" s="213"/>
      <c r="L315" s="218"/>
      <c r="M315" s="219"/>
      <c r="N315" s="220"/>
      <c r="O315" s="220"/>
      <c r="P315" s="220"/>
      <c r="Q315" s="220"/>
      <c r="R315" s="220"/>
      <c r="S315" s="220"/>
      <c r="T315" s="221"/>
      <c r="AT315" s="222" t="s">
        <v>151</v>
      </c>
      <c r="AU315" s="222" t="s">
        <v>89</v>
      </c>
      <c r="AV315" s="14" t="s">
        <v>89</v>
      </c>
      <c r="AW315" s="14" t="s">
        <v>33</v>
      </c>
      <c r="AX315" s="14" t="s">
        <v>79</v>
      </c>
      <c r="AY315" s="222" t="s">
        <v>143</v>
      </c>
    </row>
    <row r="316" spans="1:65" s="15" customFormat="1" ht="11.25">
      <c r="B316" s="223"/>
      <c r="C316" s="224"/>
      <c r="D316" s="203" t="s">
        <v>151</v>
      </c>
      <c r="E316" s="225" t="s">
        <v>1</v>
      </c>
      <c r="F316" s="226" t="s">
        <v>154</v>
      </c>
      <c r="G316" s="224"/>
      <c r="H316" s="227">
        <v>0.1</v>
      </c>
      <c r="I316" s="228"/>
      <c r="J316" s="224"/>
      <c r="K316" s="224"/>
      <c r="L316" s="229"/>
      <c r="M316" s="230"/>
      <c r="N316" s="231"/>
      <c r="O316" s="231"/>
      <c r="P316" s="231"/>
      <c r="Q316" s="231"/>
      <c r="R316" s="231"/>
      <c r="S316" s="231"/>
      <c r="T316" s="232"/>
      <c r="AT316" s="233" t="s">
        <v>151</v>
      </c>
      <c r="AU316" s="233" t="s">
        <v>89</v>
      </c>
      <c r="AV316" s="15" t="s">
        <v>149</v>
      </c>
      <c r="AW316" s="15" t="s">
        <v>33</v>
      </c>
      <c r="AX316" s="15" t="s">
        <v>87</v>
      </c>
      <c r="AY316" s="233" t="s">
        <v>143</v>
      </c>
    </row>
    <row r="317" spans="1:65" s="2" customFormat="1" ht="21.75" customHeight="1">
      <c r="A317" s="34"/>
      <c r="B317" s="35"/>
      <c r="C317" s="187" t="s">
        <v>1053</v>
      </c>
      <c r="D317" s="187" t="s">
        <v>145</v>
      </c>
      <c r="E317" s="188" t="s">
        <v>1054</v>
      </c>
      <c r="F317" s="189" t="s">
        <v>1055</v>
      </c>
      <c r="G317" s="190" t="s">
        <v>1037</v>
      </c>
      <c r="H317" s="191">
        <v>0.1</v>
      </c>
      <c r="I317" s="192"/>
      <c r="J317" s="193">
        <f>ROUND(I317*H317,2)</f>
        <v>0</v>
      </c>
      <c r="K317" s="194"/>
      <c r="L317" s="39"/>
      <c r="M317" s="195" t="s">
        <v>1</v>
      </c>
      <c r="N317" s="196" t="s">
        <v>44</v>
      </c>
      <c r="O317" s="71"/>
      <c r="P317" s="197">
        <f>O317*H317</f>
        <v>0</v>
      </c>
      <c r="Q317" s="197">
        <v>9.9000000000000008E-3</v>
      </c>
      <c r="R317" s="197">
        <f>Q317*H317</f>
        <v>9.9000000000000021E-4</v>
      </c>
      <c r="S317" s="197">
        <v>0</v>
      </c>
      <c r="T317" s="198">
        <f>S317*H317</f>
        <v>0</v>
      </c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R317" s="199" t="s">
        <v>1038</v>
      </c>
      <c r="AT317" s="199" t="s">
        <v>145</v>
      </c>
      <c r="AU317" s="199" t="s">
        <v>89</v>
      </c>
      <c r="AY317" s="17" t="s">
        <v>143</v>
      </c>
      <c r="BE317" s="200">
        <f>IF(N317="základní",J317,0)</f>
        <v>0</v>
      </c>
      <c r="BF317" s="200">
        <f>IF(N317="snížená",J317,0)</f>
        <v>0</v>
      </c>
      <c r="BG317" s="200">
        <f>IF(N317="zákl. přenesená",J317,0)</f>
        <v>0</v>
      </c>
      <c r="BH317" s="200">
        <f>IF(N317="sníž. přenesená",J317,0)</f>
        <v>0</v>
      </c>
      <c r="BI317" s="200">
        <f>IF(N317="nulová",J317,0)</f>
        <v>0</v>
      </c>
      <c r="BJ317" s="17" t="s">
        <v>87</v>
      </c>
      <c r="BK317" s="200">
        <f>ROUND(I317*H317,2)</f>
        <v>0</v>
      </c>
      <c r="BL317" s="17" t="s">
        <v>1038</v>
      </c>
      <c r="BM317" s="199" t="s">
        <v>1056</v>
      </c>
    </row>
    <row r="318" spans="1:65" s="14" customFormat="1" ht="11.25">
      <c r="B318" s="212"/>
      <c r="C318" s="213"/>
      <c r="D318" s="203" t="s">
        <v>151</v>
      </c>
      <c r="E318" s="214" t="s">
        <v>1</v>
      </c>
      <c r="F318" s="215" t="s">
        <v>1052</v>
      </c>
      <c r="G318" s="213"/>
      <c r="H318" s="216">
        <v>0.1</v>
      </c>
      <c r="I318" s="217"/>
      <c r="J318" s="213"/>
      <c r="K318" s="213"/>
      <c r="L318" s="218"/>
      <c r="M318" s="219"/>
      <c r="N318" s="220"/>
      <c r="O318" s="220"/>
      <c r="P318" s="220"/>
      <c r="Q318" s="220"/>
      <c r="R318" s="220"/>
      <c r="S318" s="220"/>
      <c r="T318" s="221"/>
      <c r="AT318" s="222" t="s">
        <v>151</v>
      </c>
      <c r="AU318" s="222" t="s">
        <v>89</v>
      </c>
      <c r="AV318" s="14" t="s">
        <v>89</v>
      </c>
      <c r="AW318" s="14" t="s">
        <v>33</v>
      </c>
      <c r="AX318" s="14" t="s">
        <v>79</v>
      </c>
      <c r="AY318" s="222" t="s">
        <v>143</v>
      </c>
    </row>
    <row r="319" spans="1:65" s="15" customFormat="1" ht="11.25">
      <c r="B319" s="223"/>
      <c r="C319" s="224"/>
      <c r="D319" s="203" t="s">
        <v>151</v>
      </c>
      <c r="E319" s="225" t="s">
        <v>1</v>
      </c>
      <c r="F319" s="226" t="s">
        <v>154</v>
      </c>
      <c r="G319" s="224"/>
      <c r="H319" s="227">
        <v>0.1</v>
      </c>
      <c r="I319" s="228"/>
      <c r="J319" s="224"/>
      <c r="K319" s="224"/>
      <c r="L319" s="229"/>
      <c r="M319" s="230"/>
      <c r="N319" s="231"/>
      <c r="O319" s="231"/>
      <c r="P319" s="231"/>
      <c r="Q319" s="231"/>
      <c r="R319" s="231"/>
      <c r="S319" s="231"/>
      <c r="T319" s="232"/>
      <c r="AT319" s="233" t="s">
        <v>151</v>
      </c>
      <c r="AU319" s="233" t="s">
        <v>89</v>
      </c>
      <c r="AV319" s="15" t="s">
        <v>149</v>
      </c>
      <c r="AW319" s="15" t="s">
        <v>33</v>
      </c>
      <c r="AX319" s="15" t="s">
        <v>87</v>
      </c>
      <c r="AY319" s="233" t="s">
        <v>143</v>
      </c>
    </row>
    <row r="320" spans="1:65" s="2" customFormat="1" ht="24.2" customHeight="1">
      <c r="A320" s="34"/>
      <c r="B320" s="35"/>
      <c r="C320" s="187" t="s">
        <v>1057</v>
      </c>
      <c r="D320" s="187" t="s">
        <v>145</v>
      </c>
      <c r="E320" s="188" t="s">
        <v>1058</v>
      </c>
      <c r="F320" s="189" t="s">
        <v>1059</v>
      </c>
      <c r="G320" s="190" t="s">
        <v>212</v>
      </c>
      <c r="H320" s="191">
        <v>24</v>
      </c>
      <c r="I320" s="192"/>
      <c r="J320" s="193">
        <f>ROUND(I320*H320,2)</f>
        <v>0</v>
      </c>
      <c r="K320" s="194"/>
      <c r="L320" s="39"/>
      <c r="M320" s="195" t="s">
        <v>1</v>
      </c>
      <c r="N320" s="196" t="s">
        <v>44</v>
      </c>
      <c r="O320" s="71"/>
      <c r="P320" s="197">
        <f>O320*H320</f>
        <v>0</v>
      </c>
      <c r="Q320" s="197">
        <v>0</v>
      </c>
      <c r="R320" s="197">
        <f>Q320*H320</f>
        <v>0</v>
      </c>
      <c r="S320" s="197">
        <v>0.86399999999999999</v>
      </c>
      <c r="T320" s="198">
        <f>S320*H320</f>
        <v>20.736000000000001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199" t="s">
        <v>1038</v>
      </c>
      <c r="AT320" s="199" t="s">
        <v>145</v>
      </c>
      <c r="AU320" s="199" t="s">
        <v>89</v>
      </c>
      <c r="AY320" s="17" t="s">
        <v>143</v>
      </c>
      <c r="BE320" s="200">
        <f>IF(N320="základní",J320,0)</f>
        <v>0</v>
      </c>
      <c r="BF320" s="200">
        <f>IF(N320="snížená",J320,0)</f>
        <v>0</v>
      </c>
      <c r="BG320" s="200">
        <f>IF(N320="zákl. přenesená",J320,0)</f>
        <v>0</v>
      </c>
      <c r="BH320" s="200">
        <f>IF(N320="sníž. přenesená",J320,0)</f>
        <v>0</v>
      </c>
      <c r="BI320" s="200">
        <f>IF(N320="nulová",J320,0)</f>
        <v>0</v>
      </c>
      <c r="BJ320" s="17" t="s">
        <v>87</v>
      </c>
      <c r="BK320" s="200">
        <f>ROUND(I320*H320,2)</f>
        <v>0</v>
      </c>
      <c r="BL320" s="17" t="s">
        <v>1038</v>
      </c>
      <c r="BM320" s="199" t="s">
        <v>1060</v>
      </c>
    </row>
    <row r="321" spans="1:65" s="14" customFormat="1" ht="11.25">
      <c r="B321" s="212"/>
      <c r="C321" s="213"/>
      <c r="D321" s="203" t="s">
        <v>151</v>
      </c>
      <c r="E321" s="214" t="s">
        <v>1</v>
      </c>
      <c r="F321" s="215" t="s">
        <v>1061</v>
      </c>
      <c r="G321" s="213"/>
      <c r="H321" s="216">
        <v>24</v>
      </c>
      <c r="I321" s="217"/>
      <c r="J321" s="213"/>
      <c r="K321" s="213"/>
      <c r="L321" s="218"/>
      <c r="M321" s="219"/>
      <c r="N321" s="220"/>
      <c r="O321" s="220"/>
      <c r="P321" s="220"/>
      <c r="Q321" s="220"/>
      <c r="R321" s="220"/>
      <c r="S321" s="220"/>
      <c r="T321" s="221"/>
      <c r="AT321" s="222" t="s">
        <v>151</v>
      </c>
      <c r="AU321" s="222" t="s">
        <v>89</v>
      </c>
      <c r="AV321" s="14" t="s">
        <v>89</v>
      </c>
      <c r="AW321" s="14" t="s">
        <v>33</v>
      </c>
      <c r="AX321" s="14" t="s">
        <v>79</v>
      </c>
      <c r="AY321" s="222" t="s">
        <v>143</v>
      </c>
    </row>
    <row r="322" spans="1:65" s="15" customFormat="1" ht="11.25">
      <c r="B322" s="223"/>
      <c r="C322" s="224"/>
      <c r="D322" s="203" t="s">
        <v>151</v>
      </c>
      <c r="E322" s="225" t="s">
        <v>1</v>
      </c>
      <c r="F322" s="226" t="s">
        <v>154</v>
      </c>
      <c r="G322" s="224"/>
      <c r="H322" s="227">
        <v>24</v>
      </c>
      <c r="I322" s="228"/>
      <c r="J322" s="224"/>
      <c r="K322" s="224"/>
      <c r="L322" s="229"/>
      <c r="M322" s="230"/>
      <c r="N322" s="231"/>
      <c r="O322" s="231"/>
      <c r="P322" s="231"/>
      <c r="Q322" s="231"/>
      <c r="R322" s="231"/>
      <c r="S322" s="231"/>
      <c r="T322" s="232"/>
      <c r="AT322" s="233" t="s">
        <v>151</v>
      </c>
      <c r="AU322" s="233" t="s">
        <v>89</v>
      </c>
      <c r="AV322" s="15" t="s">
        <v>149</v>
      </c>
      <c r="AW322" s="15" t="s">
        <v>33</v>
      </c>
      <c r="AX322" s="15" t="s">
        <v>87</v>
      </c>
      <c r="AY322" s="233" t="s">
        <v>143</v>
      </c>
    </row>
    <row r="323" spans="1:65" s="2" customFormat="1" ht="33" customHeight="1">
      <c r="A323" s="34"/>
      <c r="B323" s="35"/>
      <c r="C323" s="187" t="s">
        <v>1062</v>
      </c>
      <c r="D323" s="187" t="s">
        <v>145</v>
      </c>
      <c r="E323" s="188" t="s">
        <v>1063</v>
      </c>
      <c r="F323" s="189" t="s">
        <v>1064</v>
      </c>
      <c r="G323" s="190" t="s">
        <v>212</v>
      </c>
      <c r="H323" s="191">
        <v>24</v>
      </c>
      <c r="I323" s="192"/>
      <c r="J323" s="193">
        <f>ROUND(I323*H323,2)</f>
        <v>0</v>
      </c>
      <c r="K323" s="194"/>
      <c r="L323" s="39"/>
      <c r="M323" s="195" t="s">
        <v>1</v>
      </c>
      <c r="N323" s="196" t="s">
        <v>44</v>
      </c>
      <c r="O323" s="71"/>
      <c r="P323" s="197">
        <f>O323*H323</f>
        <v>0</v>
      </c>
      <c r="Q323" s="197">
        <v>0</v>
      </c>
      <c r="R323" s="197">
        <f>Q323*H323</f>
        <v>0</v>
      </c>
      <c r="S323" s="197">
        <v>0.86399999999999999</v>
      </c>
      <c r="T323" s="198">
        <f>S323*H323</f>
        <v>20.736000000000001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199" t="s">
        <v>1038</v>
      </c>
      <c r="AT323" s="199" t="s">
        <v>145</v>
      </c>
      <c r="AU323" s="199" t="s">
        <v>89</v>
      </c>
      <c r="AY323" s="17" t="s">
        <v>143</v>
      </c>
      <c r="BE323" s="200">
        <f>IF(N323="základní",J323,0)</f>
        <v>0</v>
      </c>
      <c r="BF323" s="200">
        <f>IF(N323="snížená",J323,0)</f>
        <v>0</v>
      </c>
      <c r="BG323" s="200">
        <f>IF(N323="zákl. přenesená",J323,0)</f>
        <v>0</v>
      </c>
      <c r="BH323" s="200">
        <f>IF(N323="sníž. přenesená",J323,0)</f>
        <v>0</v>
      </c>
      <c r="BI323" s="200">
        <f>IF(N323="nulová",J323,0)</f>
        <v>0</v>
      </c>
      <c r="BJ323" s="17" t="s">
        <v>87</v>
      </c>
      <c r="BK323" s="200">
        <f>ROUND(I323*H323,2)</f>
        <v>0</v>
      </c>
      <c r="BL323" s="17" t="s">
        <v>1038</v>
      </c>
      <c r="BM323" s="199" t="s">
        <v>1065</v>
      </c>
    </row>
    <row r="324" spans="1:65" s="14" customFormat="1" ht="11.25">
      <c r="B324" s="212"/>
      <c r="C324" s="213"/>
      <c r="D324" s="203" t="s">
        <v>151</v>
      </c>
      <c r="E324" s="214" t="s">
        <v>1</v>
      </c>
      <c r="F324" s="215" t="s">
        <v>1061</v>
      </c>
      <c r="G324" s="213"/>
      <c r="H324" s="216">
        <v>24</v>
      </c>
      <c r="I324" s="217"/>
      <c r="J324" s="213"/>
      <c r="K324" s="213"/>
      <c r="L324" s="218"/>
      <c r="M324" s="219"/>
      <c r="N324" s="220"/>
      <c r="O324" s="220"/>
      <c r="P324" s="220"/>
      <c r="Q324" s="220"/>
      <c r="R324" s="220"/>
      <c r="S324" s="220"/>
      <c r="T324" s="221"/>
      <c r="AT324" s="222" t="s">
        <v>151</v>
      </c>
      <c r="AU324" s="222" t="s">
        <v>89</v>
      </c>
      <c r="AV324" s="14" t="s">
        <v>89</v>
      </c>
      <c r="AW324" s="14" t="s">
        <v>33</v>
      </c>
      <c r="AX324" s="14" t="s">
        <v>79</v>
      </c>
      <c r="AY324" s="222" t="s">
        <v>143</v>
      </c>
    </row>
    <row r="325" spans="1:65" s="15" customFormat="1" ht="11.25">
      <c r="B325" s="223"/>
      <c r="C325" s="224"/>
      <c r="D325" s="203" t="s">
        <v>151</v>
      </c>
      <c r="E325" s="225" t="s">
        <v>1</v>
      </c>
      <c r="F325" s="226" t="s">
        <v>154</v>
      </c>
      <c r="G325" s="224"/>
      <c r="H325" s="227">
        <v>24</v>
      </c>
      <c r="I325" s="228"/>
      <c r="J325" s="224"/>
      <c r="K325" s="224"/>
      <c r="L325" s="229"/>
      <c r="M325" s="230"/>
      <c r="N325" s="231"/>
      <c r="O325" s="231"/>
      <c r="P325" s="231"/>
      <c r="Q325" s="231"/>
      <c r="R325" s="231"/>
      <c r="S325" s="231"/>
      <c r="T325" s="232"/>
      <c r="AT325" s="233" t="s">
        <v>151</v>
      </c>
      <c r="AU325" s="233" t="s">
        <v>89</v>
      </c>
      <c r="AV325" s="15" t="s">
        <v>149</v>
      </c>
      <c r="AW325" s="15" t="s">
        <v>33</v>
      </c>
      <c r="AX325" s="15" t="s">
        <v>87</v>
      </c>
      <c r="AY325" s="233" t="s">
        <v>143</v>
      </c>
    </row>
    <row r="326" spans="1:65" s="2" customFormat="1" ht="24.2" customHeight="1">
      <c r="A326" s="34"/>
      <c r="B326" s="35"/>
      <c r="C326" s="187" t="s">
        <v>1066</v>
      </c>
      <c r="D326" s="187" t="s">
        <v>145</v>
      </c>
      <c r="E326" s="188" t="s">
        <v>1067</v>
      </c>
      <c r="F326" s="189" t="s">
        <v>1068</v>
      </c>
      <c r="G326" s="190" t="s">
        <v>212</v>
      </c>
      <c r="H326" s="191">
        <v>30</v>
      </c>
      <c r="I326" s="192"/>
      <c r="J326" s="193">
        <f>ROUND(I326*H326,2)</f>
        <v>0</v>
      </c>
      <c r="K326" s="194"/>
      <c r="L326" s="39"/>
      <c r="M326" s="195" t="s">
        <v>1</v>
      </c>
      <c r="N326" s="196" t="s">
        <v>44</v>
      </c>
      <c r="O326" s="71"/>
      <c r="P326" s="197">
        <f>O326*H326</f>
        <v>0</v>
      </c>
      <c r="Q326" s="197">
        <v>0</v>
      </c>
      <c r="R326" s="197">
        <f>Q326*H326</f>
        <v>0</v>
      </c>
      <c r="S326" s="197">
        <v>0.86399999999999999</v>
      </c>
      <c r="T326" s="198">
        <f>S326*H326</f>
        <v>25.919999999999998</v>
      </c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R326" s="199" t="s">
        <v>1038</v>
      </c>
      <c r="AT326" s="199" t="s">
        <v>145</v>
      </c>
      <c r="AU326" s="199" t="s">
        <v>89</v>
      </c>
      <c r="AY326" s="17" t="s">
        <v>143</v>
      </c>
      <c r="BE326" s="200">
        <f>IF(N326="základní",J326,0)</f>
        <v>0</v>
      </c>
      <c r="BF326" s="200">
        <f>IF(N326="snížená",J326,0)</f>
        <v>0</v>
      </c>
      <c r="BG326" s="200">
        <f>IF(N326="zákl. přenesená",J326,0)</f>
        <v>0</v>
      </c>
      <c r="BH326" s="200">
        <f>IF(N326="sníž. přenesená",J326,0)</f>
        <v>0</v>
      </c>
      <c r="BI326" s="200">
        <f>IF(N326="nulová",J326,0)</f>
        <v>0</v>
      </c>
      <c r="BJ326" s="17" t="s">
        <v>87</v>
      </c>
      <c r="BK326" s="200">
        <f>ROUND(I326*H326,2)</f>
        <v>0</v>
      </c>
      <c r="BL326" s="17" t="s">
        <v>1038</v>
      </c>
      <c r="BM326" s="199" t="s">
        <v>1069</v>
      </c>
    </row>
    <row r="327" spans="1:65" s="14" customFormat="1" ht="11.25">
      <c r="B327" s="212"/>
      <c r="C327" s="213"/>
      <c r="D327" s="203" t="s">
        <v>151</v>
      </c>
      <c r="E327" s="214" t="s">
        <v>1</v>
      </c>
      <c r="F327" s="215" t="s">
        <v>1070</v>
      </c>
      <c r="G327" s="213"/>
      <c r="H327" s="216">
        <v>30</v>
      </c>
      <c r="I327" s="217"/>
      <c r="J327" s="213"/>
      <c r="K327" s="213"/>
      <c r="L327" s="218"/>
      <c r="M327" s="219"/>
      <c r="N327" s="220"/>
      <c r="O327" s="220"/>
      <c r="P327" s="220"/>
      <c r="Q327" s="220"/>
      <c r="R327" s="220"/>
      <c r="S327" s="220"/>
      <c r="T327" s="221"/>
      <c r="AT327" s="222" t="s">
        <v>151</v>
      </c>
      <c r="AU327" s="222" t="s">
        <v>89</v>
      </c>
      <c r="AV327" s="14" t="s">
        <v>89</v>
      </c>
      <c r="AW327" s="14" t="s">
        <v>33</v>
      </c>
      <c r="AX327" s="14" t="s">
        <v>79</v>
      </c>
      <c r="AY327" s="222" t="s">
        <v>143</v>
      </c>
    </row>
    <row r="328" spans="1:65" s="15" customFormat="1" ht="11.25">
      <c r="B328" s="223"/>
      <c r="C328" s="224"/>
      <c r="D328" s="203" t="s">
        <v>151</v>
      </c>
      <c r="E328" s="225" t="s">
        <v>1</v>
      </c>
      <c r="F328" s="226" t="s">
        <v>154</v>
      </c>
      <c r="G328" s="224"/>
      <c r="H328" s="227">
        <v>30</v>
      </c>
      <c r="I328" s="228"/>
      <c r="J328" s="224"/>
      <c r="K328" s="224"/>
      <c r="L328" s="229"/>
      <c r="M328" s="230"/>
      <c r="N328" s="231"/>
      <c r="O328" s="231"/>
      <c r="P328" s="231"/>
      <c r="Q328" s="231"/>
      <c r="R328" s="231"/>
      <c r="S328" s="231"/>
      <c r="T328" s="232"/>
      <c r="AT328" s="233" t="s">
        <v>151</v>
      </c>
      <c r="AU328" s="233" t="s">
        <v>89</v>
      </c>
      <c r="AV328" s="15" t="s">
        <v>149</v>
      </c>
      <c r="AW328" s="15" t="s">
        <v>33</v>
      </c>
      <c r="AX328" s="15" t="s">
        <v>87</v>
      </c>
      <c r="AY328" s="233" t="s">
        <v>143</v>
      </c>
    </row>
    <row r="329" spans="1:65" s="2" customFormat="1" ht="33" customHeight="1">
      <c r="A329" s="34"/>
      <c r="B329" s="35"/>
      <c r="C329" s="187" t="s">
        <v>1071</v>
      </c>
      <c r="D329" s="187" t="s">
        <v>145</v>
      </c>
      <c r="E329" s="188" t="s">
        <v>1072</v>
      </c>
      <c r="F329" s="189" t="s">
        <v>1073</v>
      </c>
      <c r="G329" s="190" t="s">
        <v>218</v>
      </c>
      <c r="H329" s="191">
        <v>200</v>
      </c>
      <c r="I329" s="192"/>
      <c r="J329" s="193">
        <f>ROUND(I329*H329,2)</f>
        <v>0</v>
      </c>
      <c r="K329" s="194"/>
      <c r="L329" s="39"/>
      <c r="M329" s="195" t="s">
        <v>1</v>
      </c>
      <c r="N329" s="196" t="s">
        <v>44</v>
      </c>
      <c r="O329" s="71"/>
      <c r="P329" s="197">
        <f>O329*H329</f>
        <v>0</v>
      </c>
      <c r="Q329" s="197">
        <v>0</v>
      </c>
      <c r="R329" s="197">
        <f>Q329*H329</f>
        <v>0</v>
      </c>
      <c r="S329" s="197">
        <v>0</v>
      </c>
      <c r="T329" s="198">
        <f>S329*H329</f>
        <v>0</v>
      </c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R329" s="199" t="s">
        <v>1038</v>
      </c>
      <c r="AT329" s="199" t="s">
        <v>145</v>
      </c>
      <c r="AU329" s="199" t="s">
        <v>89</v>
      </c>
      <c r="AY329" s="17" t="s">
        <v>143</v>
      </c>
      <c r="BE329" s="200">
        <f>IF(N329="základní",J329,0)</f>
        <v>0</v>
      </c>
      <c r="BF329" s="200">
        <f>IF(N329="snížená",J329,0)</f>
        <v>0</v>
      </c>
      <c r="BG329" s="200">
        <f>IF(N329="zákl. přenesená",J329,0)</f>
        <v>0</v>
      </c>
      <c r="BH329" s="200">
        <f>IF(N329="sníž. přenesená",J329,0)</f>
        <v>0</v>
      </c>
      <c r="BI329" s="200">
        <f>IF(N329="nulová",J329,0)</f>
        <v>0</v>
      </c>
      <c r="BJ329" s="17" t="s">
        <v>87</v>
      </c>
      <c r="BK329" s="200">
        <f>ROUND(I329*H329,2)</f>
        <v>0</v>
      </c>
      <c r="BL329" s="17" t="s">
        <v>1038</v>
      </c>
      <c r="BM329" s="199" t="s">
        <v>1074</v>
      </c>
    </row>
    <row r="330" spans="1:65" s="14" customFormat="1" ht="11.25">
      <c r="B330" s="212"/>
      <c r="C330" s="213"/>
      <c r="D330" s="203" t="s">
        <v>151</v>
      </c>
      <c r="E330" s="214" t="s">
        <v>1</v>
      </c>
      <c r="F330" s="215" t="s">
        <v>1075</v>
      </c>
      <c r="G330" s="213"/>
      <c r="H330" s="216">
        <v>200</v>
      </c>
      <c r="I330" s="217"/>
      <c r="J330" s="213"/>
      <c r="K330" s="213"/>
      <c r="L330" s="218"/>
      <c r="M330" s="219"/>
      <c r="N330" s="220"/>
      <c r="O330" s="220"/>
      <c r="P330" s="220"/>
      <c r="Q330" s="220"/>
      <c r="R330" s="220"/>
      <c r="S330" s="220"/>
      <c r="T330" s="221"/>
      <c r="AT330" s="222" t="s">
        <v>151</v>
      </c>
      <c r="AU330" s="222" t="s">
        <v>89</v>
      </c>
      <c r="AV330" s="14" t="s">
        <v>89</v>
      </c>
      <c r="AW330" s="14" t="s">
        <v>33</v>
      </c>
      <c r="AX330" s="14" t="s">
        <v>79</v>
      </c>
      <c r="AY330" s="222" t="s">
        <v>143</v>
      </c>
    </row>
    <row r="331" spans="1:65" s="15" customFormat="1" ht="11.25">
      <c r="B331" s="223"/>
      <c r="C331" s="224"/>
      <c r="D331" s="203" t="s">
        <v>151</v>
      </c>
      <c r="E331" s="225" t="s">
        <v>1</v>
      </c>
      <c r="F331" s="226" t="s">
        <v>154</v>
      </c>
      <c r="G331" s="224"/>
      <c r="H331" s="227">
        <v>200</v>
      </c>
      <c r="I331" s="228"/>
      <c r="J331" s="224"/>
      <c r="K331" s="224"/>
      <c r="L331" s="229"/>
      <c r="M331" s="230"/>
      <c r="N331" s="231"/>
      <c r="O331" s="231"/>
      <c r="P331" s="231"/>
      <c r="Q331" s="231"/>
      <c r="R331" s="231"/>
      <c r="S331" s="231"/>
      <c r="T331" s="232"/>
      <c r="AT331" s="233" t="s">
        <v>151</v>
      </c>
      <c r="AU331" s="233" t="s">
        <v>89</v>
      </c>
      <c r="AV331" s="15" t="s">
        <v>149</v>
      </c>
      <c r="AW331" s="15" t="s">
        <v>33</v>
      </c>
      <c r="AX331" s="15" t="s">
        <v>87</v>
      </c>
      <c r="AY331" s="233" t="s">
        <v>143</v>
      </c>
    </row>
    <row r="332" spans="1:65" s="2" customFormat="1" ht="24.2" customHeight="1">
      <c r="A332" s="34"/>
      <c r="B332" s="35"/>
      <c r="C332" s="187" t="s">
        <v>1076</v>
      </c>
      <c r="D332" s="187" t="s">
        <v>145</v>
      </c>
      <c r="E332" s="188" t="s">
        <v>1077</v>
      </c>
      <c r="F332" s="189" t="s">
        <v>1078</v>
      </c>
      <c r="G332" s="190" t="s">
        <v>212</v>
      </c>
      <c r="H332" s="191">
        <v>100</v>
      </c>
      <c r="I332" s="192"/>
      <c r="J332" s="193">
        <f>ROUND(I332*H332,2)</f>
        <v>0</v>
      </c>
      <c r="K332" s="194"/>
      <c r="L332" s="39"/>
      <c r="M332" s="195" t="s">
        <v>1</v>
      </c>
      <c r="N332" s="196" t="s">
        <v>44</v>
      </c>
      <c r="O332" s="71"/>
      <c r="P332" s="197">
        <f>O332*H332</f>
        <v>0</v>
      </c>
      <c r="Q332" s="197">
        <v>0.10007000000000001</v>
      </c>
      <c r="R332" s="197">
        <f>Q332*H332</f>
        <v>10.007000000000001</v>
      </c>
      <c r="S332" s="197">
        <v>0</v>
      </c>
      <c r="T332" s="198">
        <f>S332*H332</f>
        <v>0</v>
      </c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R332" s="199" t="s">
        <v>1038</v>
      </c>
      <c r="AT332" s="199" t="s">
        <v>145</v>
      </c>
      <c r="AU332" s="199" t="s">
        <v>89</v>
      </c>
      <c r="AY332" s="17" t="s">
        <v>143</v>
      </c>
      <c r="BE332" s="200">
        <f>IF(N332="základní",J332,0)</f>
        <v>0</v>
      </c>
      <c r="BF332" s="200">
        <f>IF(N332="snížená",J332,0)</f>
        <v>0</v>
      </c>
      <c r="BG332" s="200">
        <f>IF(N332="zákl. přenesená",J332,0)</f>
        <v>0</v>
      </c>
      <c r="BH332" s="200">
        <f>IF(N332="sníž. přenesená",J332,0)</f>
        <v>0</v>
      </c>
      <c r="BI332" s="200">
        <f>IF(N332="nulová",J332,0)</f>
        <v>0</v>
      </c>
      <c r="BJ332" s="17" t="s">
        <v>87</v>
      </c>
      <c r="BK332" s="200">
        <f>ROUND(I332*H332,2)</f>
        <v>0</v>
      </c>
      <c r="BL332" s="17" t="s">
        <v>1038</v>
      </c>
      <c r="BM332" s="199" t="s">
        <v>1079</v>
      </c>
    </row>
    <row r="333" spans="1:65" s="14" customFormat="1" ht="11.25">
      <c r="B333" s="212"/>
      <c r="C333" s="213"/>
      <c r="D333" s="203" t="s">
        <v>151</v>
      </c>
      <c r="E333" s="214" t="s">
        <v>1</v>
      </c>
      <c r="F333" s="215" t="s">
        <v>960</v>
      </c>
      <c r="G333" s="213"/>
      <c r="H333" s="216">
        <v>100</v>
      </c>
      <c r="I333" s="217"/>
      <c r="J333" s="213"/>
      <c r="K333" s="213"/>
      <c r="L333" s="218"/>
      <c r="M333" s="219"/>
      <c r="N333" s="220"/>
      <c r="O333" s="220"/>
      <c r="P333" s="220"/>
      <c r="Q333" s="220"/>
      <c r="R333" s="220"/>
      <c r="S333" s="220"/>
      <c r="T333" s="221"/>
      <c r="AT333" s="222" t="s">
        <v>151</v>
      </c>
      <c r="AU333" s="222" t="s">
        <v>89</v>
      </c>
      <c r="AV333" s="14" t="s">
        <v>89</v>
      </c>
      <c r="AW333" s="14" t="s">
        <v>33</v>
      </c>
      <c r="AX333" s="14" t="s">
        <v>79</v>
      </c>
      <c r="AY333" s="222" t="s">
        <v>143</v>
      </c>
    </row>
    <row r="334" spans="1:65" s="15" customFormat="1" ht="11.25">
      <c r="B334" s="223"/>
      <c r="C334" s="224"/>
      <c r="D334" s="203" t="s">
        <v>151</v>
      </c>
      <c r="E334" s="225" t="s">
        <v>1</v>
      </c>
      <c r="F334" s="226" t="s">
        <v>154</v>
      </c>
      <c r="G334" s="224"/>
      <c r="H334" s="227">
        <v>100</v>
      </c>
      <c r="I334" s="228"/>
      <c r="J334" s="224"/>
      <c r="K334" s="224"/>
      <c r="L334" s="229"/>
      <c r="M334" s="230"/>
      <c r="N334" s="231"/>
      <c r="O334" s="231"/>
      <c r="P334" s="231"/>
      <c r="Q334" s="231"/>
      <c r="R334" s="231"/>
      <c r="S334" s="231"/>
      <c r="T334" s="232"/>
      <c r="AT334" s="233" t="s">
        <v>151</v>
      </c>
      <c r="AU334" s="233" t="s">
        <v>89</v>
      </c>
      <c r="AV334" s="15" t="s">
        <v>149</v>
      </c>
      <c r="AW334" s="15" t="s">
        <v>33</v>
      </c>
      <c r="AX334" s="15" t="s">
        <v>87</v>
      </c>
      <c r="AY334" s="233" t="s">
        <v>143</v>
      </c>
    </row>
    <row r="335" spans="1:65" s="2" customFormat="1" ht="16.5" customHeight="1">
      <c r="A335" s="34"/>
      <c r="B335" s="35"/>
      <c r="C335" s="187" t="s">
        <v>1080</v>
      </c>
      <c r="D335" s="187" t="s">
        <v>145</v>
      </c>
      <c r="E335" s="188" t="s">
        <v>1081</v>
      </c>
      <c r="F335" s="189" t="s">
        <v>1082</v>
      </c>
      <c r="G335" s="190" t="s">
        <v>212</v>
      </c>
      <c r="H335" s="191">
        <v>100</v>
      </c>
      <c r="I335" s="192"/>
      <c r="J335" s="193">
        <f>ROUND(I335*H335,2)</f>
        <v>0</v>
      </c>
      <c r="K335" s="194"/>
      <c r="L335" s="39"/>
      <c r="M335" s="195" t="s">
        <v>1</v>
      </c>
      <c r="N335" s="196" t="s">
        <v>44</v>
      </c>
      <c r="O335" s="71"/>
      <c r="P335" s="197">
        <f>O335*H335</f>
        <v>0</v>
      </c>
      <c r="Q335" s="197">
        <v>9.0000000000000006E-5</v>
      </c>
      <c r="R335" s="197">
        <f>Q335*H335</f>
        <v>9.0000000000000011E-3</v>
      </c>
      <c r="S335" s="197">
        <v>0</v>
      </c>
      <c r="T335" s="198">
        <f>S335*H335</f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199" t="s">
        <v>1038</v>
      </c>
      <c r="AT335" s="199" t="s">
        <v>145</v>
      </c>
      <c r="AU335" s="199" t="s">
        <v>89</v>
      </c>
      <c r="AY335" s="17" t="s">
        <v>143</v>
      </c>
      <c r="BE335" s="200">
        <f>IF(N335="základní",J335,0)</f>
        <v>0</v>
      </c>
      <c r="BF335" s="200">
        <f>IF(N335="snížená",J335,0)</f>
        <v>0</v>
      </c>
      <c r="BG335" s="200">
        <f>IF(N335="zákl. přenesená",J335,0)</f>
        <v>0</v>
      </c>
      <c r="BH335" s="200">
        <f>IF(N335="sníž. přenesená",J335,0)</f>
        <v>0</v>
      </c>
      <c r="BI335" s="200">
        <f>IF(N335="nulová",J335,0)</f>
        <v>0</v>
      </c>
      <c r="BJ335" s="17" t="s">
        <v>87</v>
      </c>
      <c r="BK335" s="200">
        <f>ROUND(I335*H335,2)</f>
        <v>0</v>
      </c>
      <c r="BL335" s="17" t="s">
        <v>1038</v>
      </c>
      <c r="BM335" s="199" t="s">
        <v>1083</v>
      </c>
    </row>
    <row r="336" spans="1:65" s="14" customFormat="1" ht="11.25">
      <c r="B336" s="212"/>
      <c r="C336" s="213"/>
      <c r="D336" s="203" t="s">
        <v>151</v>
      </c>
      <c r="E336" s="214" t="s">
        <v>1</v>
      </c>
      <c r="F336" s="215" t="s">
        <v>960</v>
      </c>
      <c r="G336" s="213"/>
      <c r="H336" s="216">
        <v>100</v>
      </c>
      <c r="I336" s="217"/>
      <c r="J336" s="213"/>
      <c r="K336" s="213"/>
      <c r="L336" s="218"/>
      <c r="M336" s="219"/>
      <c r="N336" s="220"/>
      <c r="O336" s="220"/>
      <c r="P336" s="220"/>
      <c r="Q336" s="220"/>
      <c r="R336" s="220"/>
      <c r="S336" s="220"/>
      <c r="T336" s="221"/>
      <c r="AT336" s="222" t="s">
        <v>151</v>
      </c>
      <c r="AU336" s="222" t="s">
        <v>89</v>
      </c>
      <c r="AV336" s="14" t="s">
        <v>89</v>
      </c>
      <c r="AW336" s="14" t="s">
        <v>33</v>
      </c>
      <c r="AX336" s="14" t="s">
        <v>79</v>
      </c>
      <c r="AY336" s="222" t="s">
        <v>143</v>
      </c>
    </row>
    <row r="337" spans="1:65" s="15" customFormat="1" ht="11.25">
      <c r="B337" s="223"/>
      <c r="C337" s="224"/>
      <c r="D337" s="203" t="s">
        <v>151</v>
      </c>
      <c r="E337" s="225" t="s">
        <v>1</v>
      </c>
      <c r="F337" s="226" t="s">
        <v>154</v>
      </c>
      <c r="G337" s="224"/>
      <c r="H337" s="227">
        <v>100</v>
      </c>
      <c r="I337" s="228"/>
      <c r="J337" s="224"/>
      <c r="K337" s="224"/>
      <c r="L337" s="229"/>
      <c r="M337" s="230"/>
      <c r="N337" s="231"/>
      <c r="O337" s="231"/>
      <c r="P337" s="231"/>
      <c r="Q337" s="231"/>
      <c r="R337" s="231"/>
      <c r="S337" s="231"/>
      <c r="T337" s="232"/>
      <c r="AT337" s="233" t="s">
        <v>151</v>
      </c>
      <c r="AU337" s="233" t="s">
        <v>89</v>
      </c>
      <c r="AV337" s="15" t="s">
        <v>149</v>
      </c>
      <c r="AW337" s="15" t="s">
        <v>33</v>
      </c>
      <c r="AX337" s="15" t="s">
        <v>87</v>
      </c>
      <c r="AY337" s="233" t="s">
        <v>143</v>
      </c>
    </row>
    <row r="338" spans="1:65" s="2" customFormat="1" ht="24.2" customHeight="1">
      <c r="A338" s="34"/>
      <c r="B338" s="35"/>
      <c r="C338" s="187" t="s">
        <v>1084</v>
      </c>
      <c r="D338" s="187" t="s">
        <v>145</v>
      </c>
      <c r="E338" s="188" t="s">
        <v>1085</v>
      </c>
      <c r="F338" s="189" t="s">
        <v>1086</v>
      </c>
      <c r="G338" s="190" t="s">
        <v>212</v>
      </c>
      <c r="H338" s="191">
        <v>50</v>
      </c>
      <c r="I338" s="192"/>
      <c r="J338" s="193">
        <f>ROUND(I338*H338,2)</f>
        <v>0</v>
      </c>
      <c r="K338" s="194"/>
      <c r="L338" s="39"/>
      <c r="M338" s="195" t="s">
        <v>1</v>
      </c>
      <c r="N338" s="196" t="s">
        <v>44</v>
      </c>
      <c r="O338" s="71"/>
      <c r="P338" s="197">
        <f>O338*H338</f>
        <v>0</v>
      </c>
      <c r="Q338" s="197">
        <v>0</v>
      </c>
      <c r="R338" s="197">
        <f>Q338*H338</f>
        <v>0</v>
      </c>
      <c r="S338" s="197">
        <v>0</v>
      </c>
      <c r="T338" s="198">
        <f>S338*H338</f>
        <v>0</v>
      </c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R338" s="199" t="s">
        <v>1038</v>
      </c>
      <c r="AT338" s="199" t="s">
        <v>145</v>
      </c>
      <c r="AU338" s="199" t="s">
        <v>89</v>
      </c>
      <c r="AY338" s="17" t="s">
        <v>143</v>
      </c>
      <c r="BE338" s="200">
        <f>IF(N338="základní",J338,0)</f>
        <v>0</v>
      </c>
      <c r="BF338" s="200">
        <f>IF(N338="snížená",J338,0)</f>
        <v>0</v>
      </c>
      <c r="BG338" s="200">
        <f>IF(N338="zákl. přenesená",J338,0)</f>
        <v>0</v>
      </c>
      <c r="BH338" s="200">
        <f>IF(N338="sníž. přenesená",J338,0)</f>
        <v>0</v>
      </c>
      <c r="BI338" s="200">
        <f>IF(N338="nulová",J338,0)</f>
        <v>0</v>
      </c>
      <c r="BJ338" s="17" t="s">
        <v>87</v>
      </c>
      <c r="BK338" s="200">
        <f>ROUND(I338*H338,2)</f>
        <v>0</v>
      </c>
      <c r="BL338" s="17" t="s">
        <v>1038</v>
      </c>
      <c r="BM338" s="199" t="s">
        <v>1087</v>
      </c>
    </row>
    <row r="339" spans="1:65" s="14" customFormat="1" ht="11.25">
      <c r="B339" s="212"/>
      <c r="C339" s="213"/>
      <c r="D339" s="203" t="s">
        <v>151</v>
      </c>
      <c r="E339" s="214" t="s">
        <v>1</v>
      </c>
      <c r="F339" s="215" t="s">
        <v>487</v>
      </c>
      <c r="G339" s="213"/>
      <c r="H339" s="216">
        <v>50</v>
      </c>
      <c r="I339" s="217"/>
      <c r="J339" s="213"/>
      <c r="K339" s="213"/>
      <c r="L339" s="218"/>
      <c r="M339" s="219"/>
      <c r="N339" s="220"/>
      <c r="O339" s="220"/>
      <c r="P339" s="220"/>
      <c r="Q339" s="220"/>
      <c r="R339" s="220"/>
      <c r="S339" s="220"/>
      <c r="T339" s="221"/>
      <c r="AT339" s="222" t="s">
        <v>151</v>
      </c>
      <c r="AU339" s="222" t="s">
        <v>89</v>
      </c>
      <c r="AV339" s="14" t="s">
        <v>89</v>
      </c>
      <c r="AW339" s="14" t="s">
        <v>33</v>
      </c>
      <c r="AX339" s="14" t="s">
        <v>79</v>
      </c>
      <c r="AY339" s="222" t="s">
        <v>143</v>
      </c>
    </row>
    <row r="340" spans="1:65" s="15" customFormat="1" ht="11.25">
      <c r="B340" s="223"/>
      <c r="C340" s="224"/>
      <c r="D340" s="203" t="s">
        <v>151</v>
      </c>
      <c r="E340" s="225" t="s">
        <v>1</v>
      </c>
      <c r="F340" s="226" t="s">
        <v>154</v>
      </c>
      <c r="G340" s="224"/>
      <c r="H340" s="227">
        <v>50</v>
      </c>
      <c r="I340" s="228"/>
      <c r="J340" s="224"/>
      <c r="K340" s="224"/>
      <c r="L340" s="229"/>
      <c r="M340" s="230"/>
      <c r="N340" s="231"/>
      <c r="O340" s="231"/>
      <c r="P340" s="231"/>
      <c r="Q340" s="231"/>
      <c r="R340" s="231"/>
      <c r="S340" s="231"/>
      <c r="T340" s="232"/>
      <c r="AT340" s="233" t="s">
        <v>151</v>
      </c>
      <c r="AU340" s="233" t="s">
        <v>89</v>
      </c>
      <c r="AV340" s="15" t="s">
        <v>149</v>
      </c>
      <c r="AW340" s="15" t="s">
        <v>33</v>
      </c>
      <c r="AX340" s="15" t="s">
        <v>87</v>
      </c>
      <c r="AY340" s="233" t="s">
        <v>143</v>
      </c>
    </row>
    <row r="341" spans="1:65" s="2" customFormat="1" ht="24.2" customHeight="1">
      <c r="A341" s="34"/>
      <c r="B341" s="35"/>
      <c r="C341" s="234" t="s">
        <v>1088</v>
      </c>
      <c r="D341" s="234" t="s">
        <v>196</v>
      </c>
      <c r="E341" s="235" t="s">
        <v>1089</v>
      </c>
      <c r="F341" s="236" t="s">
        <v>1090</v>
      </c>
      <c r="G341" s="237" t="s">
        <v>212</v>
      </c>
      <c r="H341" s="238">
        <v>55</v>
      </c>
      <c r="I341" s="239"/>
      <c r="J341" s="240">
        <f>ROUND(I341*H341,2)</f>
        <v>0</v>
      </c>
      <c r="K341" s="241"/>
      <c r="L341" s="242"/>
      <c r="M341" s="243" t="s">
        <v>1</v>
      </c>
      <c r="N341" s="244" t="s">
        <v>44</v>
      </c>
      <c r="O341" s="71"/>
      <c r="P341" s="197">
        <f>O341*H341</f>
        <v>0</v>
      </c>
      <c r="Q341" s="197">
        <v>5.5000000000000003E-4</v>
      </c>
      <c r="R341" s="197">
        <f>Q341*H341</f>
        <v>3.0250000000000003E-2</v>
      </c>
      <c r="S341" s="197">
        <v>0</v>
      </c>
      <c r="T341" s="198">
        <f>S341*H341</f>
        <v>0</v>
      </c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R341" s="199" t="s">
        <v>1044</v>
      </c>
      <c r="AT341" s="199" t="s">
        <v>196</v>
      </c>
      <c r="AU341" s="199" t="s">
        <v>89</v>
      </c>
      <c r="AY341" s="17" t="s">
        <v>143</v>
      </c>
      <c r="BE341" s="200">
        <f>IF(N341="základní",J341,0)</f>
        <v>0</v>
      </c>
      <c r="BF341" s="200">
        <f>IF(N341="snížená",J341,0)</f>
        <v>0</v>
      </c>
      <c r="BG341" s="200">
        <f>IF(N341="zákl. přenesená",J341,0)</f>
        <v>0</v>
      </c>
      <c r="BH341" s="200">
        <f>IF(N341="sníž. přenesená",J341,0)</f>
        <v>0</v>
      </c>
      <c r="BI341" s="200">
        <f>IF(N341="nulová",J341,0)</f>
        <v>0</v>
      </c>
      <c r="BJ341" s="17" t="s">
        <v>87</v>
      </c>
      <c r="BK341" s="200">
        <f>ROUND(I341*H341,2)</f>
        <v>0</v>
      </c>
      <c r="BL341" s="17" t="s">
        <v>1044</v>
      </c>
      <c r="BM341" s="199" t="s">
        <v>1091</v>
      </c>
    </row>
    <row r="342" spans="1:65" s="14" customFormat="1" ht="11.25">
      <c r="B342" s="212"/>
      <c r="C342" s="213"/>
      <c r="D342" s="203" t="s">
        <v>151</v>
      </c>
      <c r="E342" s="214" t="s">
        <v>1</v>
      </c>
      <c r="F342" s="215" t="s">
        <v>487</v>
      </c>
      <c r="G342" s="213"/>
      <c r="H342" s="216">
        <v>50</v>
      </c>
      <c r="I342" s="217"/>
      <c r="J342" s="213"/>
      <c r="K342" s="213"/>
      <c r="L342" s="218"/>
      <c r="M342" s="219"/>
      <c r="N342" s="220"/>
      <c r="O342" s="220"/>
      <c r="P342" s="220"/>
      <c r="Q342" s="220"/>
      <c r="R342" s="220"/>
      <c r="S342" s="220"/>
      <c r="T342" s="221"/>
      <c r="AT342" s="222" t="s">
        <v>151</v>
      </c>
      <c r="AU342" s="222" t="s">
        <v>89</v>
      </c>
      <c r="AV342" s="14" t="s">
        <v>89</v>
      </c>
      <c r="AW342" s="14" t="s">
        <v>33</v>
      </c>
      <c r="AX342" s="14" t="s">
        <v>87</v>
      </c>
      <c r="AY342" s="222" t="s">
        <v>143</v>
      </c>
    </row>
    <row r="343" spans="1:65" s="14" customFormat="1" ht="11.25">
      <c r="B343" s="212"/>
      <c r="C343" s="213"/>
      <c r="D343" s="203" t="s">
        <v>151</v>
      </c>
      <c r="E343" s="213"/>
      <c r="F343" s="215" t="s">
        <v>1092</v>
      </c>
      <c r="G343" s="213"/>
      <c r="H343" s="216">
        <v>55</v>
      </c>
      <c r="I343" s="217"/>
      <c r="J343" s="213"/>
      <c r="K343" s="213"/>
      <c r="L343" s="218"/>
      <c r="M343" s="219"/>
      <c r="N343" s="220"/>
      <c r="O343" s="220"/>
      <c r="P343" s="220"/>
      <c r="Q343" s="220"/>
      <c r="R343" s="220"/>
      <c r="S343" s="220"/>
      <c r="T343" s="221"/>
      <c r="AT343" s="222" t="s">
        <v>151</v>
      </c>
      <c r="AU343" s="222" t="s">
        <v>89</v>
      </c>
      <c r="AV343" s="14" t="s">
        <v>89</v>
      </c>
      <c r="AW343" s="14" t="s">
        <v>4</v>
      </c>
      <c r="AX343" s="14" t="s">
        <v>87</v>
      </c>
      <c r="AY343" s="222" t="s">
        <v>143</v>
      </c>
    </row>
    <row r="344" spans="1:65" s="2" customFormat="1" ht="16.5" customHeight="1">
      <c r="A344" s="34"/>
      <c r="B344" s="35"/>
      <c r="C344" s="187" t="s">
        <v>1093</v>
      </c>
      <c r="D344" s="187" t="s">
        <v>145</v>
      </c>
      <c r="E344" s="188" t="s">
        <v>1094</v>
      </c>
      <c r="F344" s="189" t="s">
        <v>1095</v>
      </c>
      <c r="G344" s="190" t="s">
        <v>1096</v>
      </c>
      <c r="H344" s="253"/>
      <c r="I344" s="192"/>
      <c r="J344" s="193">
        <f>ROUND(I344*H344,2)</f>
        <v>0</v>
      </c>
      <c r="K344" s="194"/>
      <c r="L344" s="39"/>
      <c r="M344" s="195" t="s">
        <v>1</v>
      </c>
      <c r="N344" s="196" t="s">
        <v>44</v>
      </c>
      <c r="O344" s="71"/>
      <c r="P344" s="197">
        <f>O344*H344</f>
        <v>0</v>
      </c>
      <c r="Q344" s="197">
        <v>0.10557999999999999</v>
      </c>
      <c r="R344" s="197">
        <f>Q344*H344</f>
        <v>0</v>
      </c>
      <c r="S344" s="197">
        <v>0</v>
      </c>
      <c r="T344" s="198">
        <f>S344*H344</f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199" t="s">
        <v>1038</v>
      </c>
      <c r="AT344" s="199" t="s">
        <v>145</v>
      </c>
      <c r="AU344" s="199" t="s">
        <v>89</v>
      </c>
      <c r="AY344" s="17" t="s">
        <v>143</v>
      </c>
      <c r="BE344" s="200">
        <f>IF(N344="základní",J344,0)</f>
        <v>0</v>
      </c>
      <c r="BF344" s="200">
        <f>IF(N344="snížená",J344,0)</f>
        <v>0</v>
      </c>
      <c r="BG344" s="200">
        <f>IF(N344="zákl. přenesená",J344,0)</f>
        <v>0</v>
      </c>
      <c r="BH344" s="200">
        <f>IF(N344="sníž. přenesená",J344,0)</f>
        <v>0</v>
      </c>
      <c r="BI344" s="200">
        <f>IF(N344="nulová",J344,0)</f>
        <v>0</v>
      </c>
      <c r="BJ344" s="17" t="s">
        <v>87</v>
      </c>
      <c r="BK344" s="200">
        <f>ROUND(I344*H344,2)</f>
        <v>0</v>
      </c>
      <c r="BL344" s="17" t="s">
        <v>1038</v>
      </c>
      <c r="BM344" s="199" t="s">
        <v>1097</v>
      </c>
    </row>
    <row r="345" spans="1:65" s="14" customFormat="1" ht="11.25">
      <c r="B345" s="212"/>
      <c r="C345" s="213"/>
      <c r="D345" s="203" t="s">
        <v>151</v>
      </c>
      <c r="E345" s="214" t="s">
        <v>1</v>
      </c>
      <c r="F345" s="215" t="s">
        <v>1041</v>
      </c>
      <c r="G345" s="213"/>
      <c r="H345" s="216">
        <v>0.1</v>
      </c>
      <c r="I345" s="217"/>
      <c r="J345" s="213"/>
      <c r="K345" s="213"/>
      <c r="L345" s="218"/>
      <c r="M345" s="219"/>
      <c r="N345" s="220"/>
      <c r="O345" s="220"/>
      <c r="P345" s="220"/>
      <c r="Q345" s="220"/>
      <c r="R345" s="220"/>
      <c r="S345" s="220"/>
      <c r="T345" s="221"/>
      <c r="AT345" s="222" t="s">
        <v>151</v>
      </c>
      <c r="AU345" s="222" t="s">
        <v>89</v>
      </c>
      <c r="AV345" s="14" t="s">
        <v>89</v>
      </c>
      <c r="AW345" s="14" t="s">
        <v>33</v>
      </c>
      <c r="AX345" s="14" t="s">
        <v>79</v>
      </c>
      <c r="AY345" s="222" t="s">
        <v>143</v>
      </c>
    </row>
    <row r="346" spans="1:65" s="15" customFormat="1" ht="11.25">
      <c r="B346" s="223"/>
      <c r="C346" s="224"/>
      <c r="D346" s="203" t="s">
        <v>151</v>
      </c>
      <c r="E346" s="225" t="s">
        <v>1</v>
      </c>
      <c r="F346" s="226" t="s">
        <v>154</v>
      </c>
      <c r="G346" s="224"/>
      <c r="H346" s="227">
        <v>0.1</v>
      </c>
      <c r="I346" s="228"/>
      <c r="J346" s="224"/>
      <c r="K346" s="224"/>
      <c r="L346" s="229"/>
      <c r="M346" s="230"/>
      <c r="N346" s="231"/>
      <c r="O346" s="231"/>
      <c r="P346" s="231"/>
      <c r="Q346" s="231"/>
      <c r="R346" s="231"/>
      <c r="S346" s="231"/>
      <c r="T346" s="232"/>
      <c r="AT346" s="233" t="s">
        <v>151</v>
      </c>
      <c r="AU346" s="233" t="s">
        <v>89</v>
      </c>
      <c r="AV346" s="15" t="s">
        <v>149</v>
      </c>
      <c r="AW346" s="15" t="s">
        <v>33</v>
      </c>
      <c r="AX346" s="15" t="s">
        <v>87</v>
      </c>
      <c r="AY346" s="233" t="s">
        <v>143</v>
      </c>
    </row>
    <row r="347" spans="1:65" s="2" customFormat="1" ht="16.5" customHeight="1">
      <c r="A347" s="34"/>
      <c r="B347" s="35"/>
      <c r="C347" s="187" t="s">
        <v>1098</v>
      </c>
      <c r="D347" s="187" t="s">
        <v>145</v>
      </c>
      <c r="E347" s="188" t="s">
        <v>1099</v>
      </c>
      <c r="F347" s="189" t="s">
        <v>1100</v>
      </c>
      <c r="G347" s="190" t="s">
        <v>1096</v>
      </c>
      <c r="H347" s="253"/>
      <c r="I347" s="192"/>
      <c r="J347" s="193">
        <f>ROUND(I347*H347,2)</f>
        <v>0</v>
      </c>
      <c r="K347" s="194"/>
      <c r="L347" s="39"/>
      <c r="M347" s="195" t="s">
        <v>1</v>
      </c>
      <c r="N347" s="196" t="s">
        <v>44</v>
      </c>
      <c r="O347" s="71"/>
      <c r="P347" s="197">
        <f>O347*H347</f>
        <v>0</v>
      </c>
      <c r="Q347" s="197">
        <v>0.10557999999999999</v>
      </c>
      <c r="R347" s="197">
        <f>Q347*H347</f>
        <v>0</v>
      </c>
      <c r="S347" s="197">
        <v>0</v>
      </c>
      <c r="T347" s="198">
        <f>S347*H347</f>
        <v>0</v>
      </c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R347" s="199" t="s">
        <v>1038</v>
      </c>
      <c r="AT347" s="199" t="s">
        <v>145</v>
      </c>
      <c r="AU347" s="199" t="s">
        <v>89</v>
      </c>
      <c r="AY347" s="17" t="s">
        <v>143</v>
      </c>
      <c r="BE347" s="200">
        <f>IF(N347="základní",J347,0)</f>
        <v>0</v>
      </c>
      <c r="BF347" s="200">
        <f>IF(N347="snížená",J347,0)</f>
        <v>0</v>
      </c>
      <c r="BG347" s="200">
        <f>IF(N347="zákl. přenesená",J347,0)</f>
        <v>0</v>
      </c>
      <c r="BH347" s="200">
        <f>IF(N347="sníž. přenesená",J347,0)</f>
        <v>0</v>
      </c>
      <c r="BI347" s="200">
        <f>IF(N347="nulová",J347,0)</f>
        <v>0</v>
      </c>
      <c r="BJ347" s="17" t="s">
        <v>87</v>
      </c>
      <c r="BK347" s="200">
        <f>ROUND(I347*H347,2)</f>
        <v>0</v>
      </c>
      <c r="BL347" s="17" t="s">
        <v>1038</v>
      </c>
      <c r="BM347" s="199" t="s">
        <v>1101</v>
      </c>
    </row>
    <row r="348" spans="1:65" s="14" customFormat="1" ht="11.25">
      <c r="B348" s="212"/>
      <c r="C348" s="213"/>
      <c r="D348" s="203" t="s">
        <v>151</v>
      </c>
      <c r="E348" s="214" t="s">
        <v>1</v>
      </c>
      <c r="F348" s="215" t="s">
        <v>1102</v>
      </c>
      <c r="G348" s="213"/>
      <c r="H348" s="216">
        <v>0.3</v>
      </c>
      <c r="I348" s="217"/>
      <c r="J348" s="213"/>
      <c r="K348" s="213"/>
      <c r="L348" s="218"/>
      <c r="M348" s="219"/>
      <c r="N348" s="220"/>
      <c r="O348" s="220"/>
      <c r="P348" s="220"/>
      <c r="Q348" s="220"/>
      <c r="R348" s="220"/>
      <c r="S348" s="220"/>
      <c r="T348" s="221"/>
      <c r="AT348" s="222" t="s">
        <v>151</v>
      </c>
      <c r="AU348" s="222" t="s">
        <v>89</v>
      </c>
      <c r="AV348" s="14" t="s">
        <v>89</v>
      </c>
      <c r="AW348" s="14" t="s">
        <v>33</v>
      </c>
      <c r="AX348" s="14" t="s">
        <v>79</v>
      </c>
      <c r="AY348" s="222" t="s">
        <v>143</v>
      </c>
    </row>
    <row r="349" spans="1:65" s="15" customFormat="1" ht="11.25">
      <c r="B349" s="223"/>
      <c r="C349" s="224"/>
      <c r="D349" s="203" t="s">
        <v>151</v>
      </c>
      <c r="E349" s="225" t="s">
        <v>1</v>
      </c>
      <c r="F349" s="226" t="s">
        <v>154</v>
      </c>
      <c r="G349" s="224"/>
      <c r="H349" s="227">
        <v>0.3</v>
      </c>
      <c r="I349" s="228"/>
      <c r="J349" s="224"/>
      <c r="K349" s="224"/>
      <c r="L349" s="229"/>
      <c r="M349" s="230"/>
      <c r="N349" s="231"/>
      <c r="O349" s="231"/>
      <c r="P349" s="231"/>
      <c r="Q349" s="231"/>
      <c r="R349" s="231"/>
      <c r="S349" s="231"/>
      <c r="T349" s="232"/>
      <c r="AT349" s="233" t="s">
        <v>151</v>
      </c>
      <c r="AU349" s="233" t="s">
        <v>89</v>
      </c>
      <c r="AV349" s="15" t="s">
        <v>149</v>
      </c>
      <c r="AW349" s="15" t="s">
        <v>33</v>
      </c>
      <c r="AX349" s="15" t="s">
        <v>87</v>
      </c>
      <c r="AY349" s="233" t="s">
        <v>143</v>
      </c>
    </row>
    <row r="350" spans="1:65" s="2" customFormat="1" ht="24.2" customHeight="1">
      <c r="A350" s="34"/>
      <c r="B350" s="35"/>
      <c r="C350" s="187" t="s">
        <v>1103</v>
      </c>
      <c r="D350" s="187" t="s">
        <v>145</v>
      </c>
      <c r="E350" s="188" t="s">
        <v>1104</v>
      </c>
      <c r="F350" s="189" t="s">
        <v>1105</v>
      </c>
      <c r="G350" s="190" t="s">
        <v>199</v>
      </c>
      <c r="H350" s="191">
        <v>10.09</v>
      </c>
      <c r="I350" s="192"/>
      <c r="J350" s="193">
        <f>ROUND(I350*H350,2)</f>
        <v>0</v>
      </c>
      <c r="K350" s="194"/>
      <c r="L350" s="39"/>
      <c r="M350" s="248" t="s">
        <v>1</v>
      </c>
      <c r="N350" s="249" t="s">
        <v>44</v>
      </c>
      <c r="O350" s="250"/>
      <c r="P350" s="251">
        <f>O350*H350</f>
        <v>0</v>
      </c>
      <c r="Q350" s="251">
        <v>0</v>
      </c>
      <c r="R350" s="251">
        <f>Q350*H350</f>
        <v>0</v>
      </c>
      <c r="S350" s="251">
        <v>0</v>
      </c>
      <c r="T350" s="252">
        <f>S350*H350</f>
        <v>0</v>
      </c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R350" s="199" t="s">
        <v>1038</v>
      </c>
      <c r="AT350" s="199" t="s">
        <v>145</v>
      </c>
      <c r="AU350" s="199" t="s">
        <v>89</v>
      </c>
      <c r="AY350" s="17" t="s">
        <v>143</v>
      </c>
      <c r="BE350" s="200">
        <f>IF(N350="základní",J350,0)</f>
        <v>0</v>
      </c>
      <c r="BF350" s="200">
        <f>IF(N350="snížená",J350,0)</f>
        <v>0</v>
      </c>
      <c r="BG350" s="200">
        <f>IF(N350="zákl. přenesená",J350,0)</f>
        <v>0</v>
      </c>
      <c r="BH350" s="200">
        <f>IF(N350="sníž. přenesená",J350,0)</f>
        <v>0</v>
      </c>
      <c r="BI350" s="200">
        <f>IF(N350="nulová",J350,0)</f>
        <v>0</v>
      </c>
      <c r="BJ350" s="17" t="s">
        <v>87</v>
      </c>
      <c r="BK350" s="200">
        <f>ROUND(I350*H350,2)</f>
        <v>0</v>
      </c>
      <c r="BL350" s="17" t="s">
        <v>1038</v>
      </c>
      <c r="BM350" s="199" t="s">
        <v>1106</v>
      </c>
    </row>
    <row r="351" spans="1:65" s="2" customFormat="1" ht="6.95" customHeight="1">
      <c r="A351" s="34"/>
      <c r="B351" s="54"/>
      <c r="C351" s="55"/>
      <c r="D351" s="55"/>
      <c r="E351" s="55"/>
      <c r="F351" s="55"/>
      <c r="G351" s="55"/>
      <c r="H351" s="55"/>
      <c r="I351" s="55"/>
      <c r="J351" s="55"/>
      <c r="K351" s="55"/>
      <c r="L351" s="39"/>
      <c r="M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</row>
  </sheetData>
  <sheetProtection password="CC35" sheet="1" objects="1" scenarios="1" formatColumns="0" formatRows="0" autoFilter="0"/>
  <autoFilter ref="C123:K350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56"/>
  <sheetViews>
    <sheetView showGridLines="0" workbookViewId="0">
      <selection activeCell="X48" sqref="X48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AT2" s="17" t="s">
        <v>101</v>
      </c>
    </row>
    <row r="3" spans="1:46" s="1" customFormat="1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0"/>
      <c r="AT3" s="17" t="s">
        <v>89</v>
      </c>
    </row>
    <row r="4" spans="1:46" s="1" customFormat="1" ht="24.95" customHeight="1">
      <c r="B4" s="20"/>
      <c r="D4" s="110" t="s">
        <v>105</v>
      </c>
      <c r="L4" s="20"/>
      <c r="M4" s="111" t="s">
        <v>10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12" t="s">
        <v>16</v>
      </c>
      <c r="L6" s="20"/>
    </row>
    <row r="7" spans="1:46" s="1" customFormat="1" ht="26.25" customHeight="1">
      <c r="B7" s="20"/>
      <c r="E7" s="295" t="str">
        <f>'Rekapitulace stavby'!K6</f>
        <v>Rekonstrukce SO 02 - stavební práce 2. etapa, st.p.č. 144, k.ú. Řepín</v>
      </c>
      <c r="F7" s="296"/>
      <c r="G7" s="296"/>
      <c r="H7" s="296"/>
      <c r="L7" s="20"/>
    </row>
    <row r="8" spans="1:46" s="2" customFormat="1" ht="12" customHeight="1">
      <c r="A8" s="34"/>
      <c r="B8" s="39"/>
      <c r="C8" s="34"/>
      <c r="D8" s="112" t="s">
        <v>106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297" t="s">
        <v>1107</v>
      </c>
      <c r="F9" s="298"/>
      <c r="G9" s="298"/>
      <c r="H9" s="298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2" t="s">
        <v>18</v>
      </c>
      <c r="E11" s="34"/>
      <c r="F11" s="113" t="s">
        <v>1</v>
      </c>
      <c r="G11" s="34"/>
      <c r="H11" s="34"/>
      <c r="I11" s="112" t="s">
        <v>19</v>
      </c>
      <c r="J11" s="11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2" t="s">
        <v>20</v>
      </c>
      <c r="E12" s="34"/>
      <c r="F12" s="113" t="s">
        <v>21</v>
      </c>
      <c r="G12" s="34"/>
      <c r="H12" s="34"/>
      <c r="I12" s="112" t="s">
        <v>22</v>
      </c>
      <c r="J12" s="114" t="str">
        <f>'Rekapitulace stavby'!AN8</f>
        <v>2. 7. 2025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2" t="s">
        <v>24</v>
      </c>
      <c r="E14" s="34"/>
      <c r="F14" s="34"/>
      <c r="G14" s="34"/>
      <c r="H14" s="34"/>
      <c r="I14" s="112" t="s">
        <v>25</v>
      </c>
      <c r="J14" s="113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3" t="s">
        <v>27</v>
      </c>
      <c r="F15" s="34"/>
      <c r="G15" s="34"/>
      <c r="H15" s="34"/>
      <c r="I15" s="112" t="s">
        <v>28</v>
      </c>
      <c r="J15" s="113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2" t="s">
        <v>29</v>
      </c>
      <c r="E17" s="34"/>
      <c r="F17" s="34"/>
      <c r="G17" s="34"/>
      <c r="H17" s="34"/>
      <c r="I17" s="112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299" t="str">
        <f>'Rekapitulace stavby'!E14</f>
        <v>Vyplň údaj</v>
      </c>
      <c r="F18" s="300"/>
      <c r="G18" s="300"/>
      <c r="H18" s="300"/>
      <c r="I18" s="112" t="s">
        <v>28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2" t="s">
        <v>31</v>
      </c>
      <c r="E20" s="34"/>
      <c r="F20" s="34"/>
      <c r="G20" s="34"/>
      <c r="H20" s="34"/>
      <c r="I20" s="112" t="s">
        <v>25</v>
      </c>
      <c r="J20" s="113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3" t="str">
        <f>IF('Rekapitulace stavby'!E17="","",'Rekapitulace stavby'!E17)</f>
        <v xml:space="preserve"> </v>
      </c>
      <c r="F21" s="34"/>
      <c r="G21" s="34"/>
      <c r="H21" s="34"/>
      <c r="I21" s="112" t="s">
        <v>28</v>
      </c>
      <c r="J21" s="113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2" t="s">
        <v>34</v>
      </c>
      <c r="E23" s="34"/>
      <c r="F23" s="34"/>
      <c r="G23" s="34"/>
      <c r="H23" s="34"/>
      <c r="I23" s="112" t="s">
        <v>25</v>
      </c>
      <c r="J23" s="113" t="s">
        <v>35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3" t="s">
        <v>36</v>
      </c>
      <c r="F24" s="34"/>
      <c r="G24" s="34"/>
      <c r="H24" s="34"/>
      <c r="I24" s="112" t="s">
        <v>28</v>
      </c>
      <c r="J24" s="11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2" t="s">
        <v>37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5"/>
      <c r="B27" s="116"/>
      <c r="C27" s="115"/>
      <c r="D27" s="115"/>
      <c r="E27" s="301" t="s">
        <v>1</v>
      </c>
      <c r="F27" s="301"/>
      <c r="G27" s="301"/>
      <c r="H27" s="301"/>
      <c r="I27" s="115"/>
      <c r="J27" s="115"/>
      <c r="K27" s="115"/>
      <c r="L27" s="117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8"/>
      <c r="E29" s="118"/>
      <c r="F29" s="118"/>
      <c r="G29" s="118"/>
      <c r="H29" s="118"/>
      <c r="I29" s="118"/>
      <c r="J29" s="118"/>
      <c r="K29" s="118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19" t="s">
        <v>39</v>
      </c>
      <c r="E30" s="34"/>
      <c r="F30" s="34"/>
      <c r="G30" s="34"/>
      <c r="H30" s="34"/>
      <c r="I30" s="34"/>
      <c r="J30" s="120">
        <f>ROUND(J118,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1" t="s">
        <v>41</v>
      </c>
      <c r="G32" s="34"/>
      <c r="H32" s="34"/>
      <c r="I32" s="121" t="s">
        <v>40</v>
      </c>
      <c r="J32" s="121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2" t="s">
        <v>43</v>
      </c>
      <c r="E33" s="112" t="s">
        <v>44</v>
      </c>
      <c r="F33" s="123">
        <f>ROUND((SUM(BE118:BE155)),  2)</f>
        <v>0</v>
      </c>
      <c r="G33" s="34"/>
      <c r="H33" s="34"/>
      <c r="I33" s="124">
        <v>0.21</v>
      </c>
      <c r="J33" s="123">
        <f>ROUND(((SUM(BE118:BE155))*I33),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2" t="s">
        <v>45</v>
      </c>
      <c r="F34" s="123">
        <f>ROUND((SUM(BF118:BF155)),  2)</f>
        <v>0</v>
      </c>
      <c r="G34" s="34"/>
      <c r="H34" s="34"/>
      <c r="I34" s="124">
        <v>0.15</v>
      </c>
      <c r="J34" s="123">
        <f>ROUND(((SUM(BF118:BF155))*I34),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2" t="s">
        <v>46</v>
      </c>
      <c r="F35" s="123">
        <f>ROUND((SUM(BG118:BG155)),  2)</f>
        <v>0</v>
      </c>
      <c r="G35" s="34"/>
      <c r="H35" s="34"/>
      <c r="I35" s="124">
        <v>0.21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2" t="s">
        <v>47</v>
      </c>
      <c r="F36" s="123">
        <f>ROUND((SUM(BH118:BH155)),  2)</f>
        <v>0</v>
      </c>
      <c r="G36" s="34"/>
      <c r="H36" s="34"/>
      <c r="I36" s="124">
        <v>0.15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2" t="s">
        <v>48</v>
      </c>
      <c r="F37" s="123">
        <f>ROUND((SUM(BI118:BI155)),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25"/>
      <c r="D39" s="126" t="s">
        <v>49</v>
      </c>
      <c r="E39" s="127"/>
      <c r="F39" s="127"/>
      <c r="G39" s="128" t="s">
        <v>50</v>
      </c>
      <c r="H39" s="129" t="s">
        <v>51</v>
      </c>
      <c r="I39" s="127"/>
      <c r="J39" s="130">
        <f>SUM(J30:J37)</f>
        <v>0</v>
      </c>
      <c r="K39" s="131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1"/>
      <c r="D50" s="132" t="s">
        <v>52</v>
      </c>
      <c r="E50" s="133"/>
      <c r="F50" s="133"/>
      <c r="G50" s="132" t="s">
        <v>53</v>
      </c>
      <c r="H50" s="133"/>
      <c r="I50" s="133"/>
      <c r="J50" s="133"/>
      <c r="K50" s="133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34" t="s">
        <v>54</v>
      </c>
      <c r="E61" s="135"/>
      <c r="F61" s="136" t="s">
        <v>55</v>
      </c>
      <c r="G61" s="134" t="s">
        <v>54</v>
      </c>
      <c r="H61" s="135"/>
      <c r="I61" s="135"/>
      <c r="J61" s="137" t="s">
        <v>55</v>
      </c>
      <c r="K61" s="135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32" t="s">
        <v>56</v>
      </c>
      <c r="E65" s="138"/>
      <c r="F65" s="138"/>
      <c r="G65" s="132" t="s">
        <v>57</v>
      </c>
      <c r="H65" s="138"/>
      <c r="I65" s="138"/>
      <c r="J65" s="138"/>
      <c r="K65" s="13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34" t="s">
        <v>54</v>
      </c>
      <c r="E76" s="135"/>
      <c r="F76" s="136" t="s">
        <v>55</v>
      </c>
      <c r="G76" s="134" t="s">
        <v>54</v>
      </c>
      <c r="H76" s="135"/>
      <c r="I76" s="135"/>
      <c r="J76" s="137" t="s">
        <v>55</v>
      </c>
      <c r="K76" s="135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39"/>
      <c r="C77" s="140"/>
      <c r="D77" s="140"/>
      <c r="E77" s="140"/>
      <c r="F77" s="140"/>
      <c r="G77" s="140"/>
      <c r="H77" s="140"/>
      <c r="I77" s="140"/>
      <c r="J77" s="140"/>
      <c r="K77" s="140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1"/>
      <c r="C81" s="142"/>
      <c r="D81" s="142"/>
      <c r="E81" s="142"/>
      <c r="F81" s="142"/>
      <c r="G81" s="142"/>
      <c r="H81" s="142"/>
      <c r="I81" s="142"/>
      <c r="J81" s="142"/>
      <c r="K81" s="142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108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26.25" customHeight="1">
      <c r="A85" s="34"/>
      <c r="B85" s="35"/>
      <c r="C85" s="36"/>
      <c r="D85" s="36"/>
      <c r="E85" s="302" t="str">
        <f>E7</f>
        <v>Rekonstrukce SO 02 - stavební práce 2. etapa, st.p.č. 144, k.ú. Řepín</v>
      </c>
      <c r="F85" s="303"/>
      <c r="G85" s="303"/>
      <c r="H85" s="303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106</v>
      </c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54" t="str">
        <f>E9</f>
        <v>05 - Vzduchotechnika</v>
      </c>
      <c r="F87" s="304"/>
      <c r="G87" s="304"/>
      <c r="H87" s="304"/>
      <c r="I87" s="36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st.p.č. 144, k.ú. Řepín</v>
      </c>
      <c r="G89" s="36"/>
      <c r="H89" s="36"/>
      <c r="I89" s="29" t="s">
        <v>22</v>
      </c>
      <c r="J89" s="66" t="str">
        <f>IF(J12="","",J12)</f>
        <v>2. 7. 2025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24</v>
      </c>
      <c r="D91" s="36"/>
      <c r="E91" s="36"/>
      <c r="F91" s="27" t="str">
        <f>E15</f>
        <v>Obec Řepín</v>
      </c>
      <c r="G91" s="36"/>
      <c r="H91" s="36"/>
      <c r="I91" s="29" t="s">
        <v>31</v>
      </c>
      <c r="J91" s="32" t="str">
        <f>E21</f>
        <v xml:space="preserve">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29" t="s">
        <v>34</v>
      </c>
      <c r="J92" s="32" t="str">
        <f>E24</f>
        <v>Josef Beran-STAVO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43" t="s">
        <v>109</v>
      </c>
      <c r="D94" s="144"/>
      <c r="E94" s="144"/>
      <c r="F94" s="144"/>
      <c r="G94" s="144"/>
      <c r="H94" s="144"/>
      <c r="I94" s="144"/>
      <c r="J94" s="145" t="s">
        <v>110</v>
      </c>
      <c r="K94" s="144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46" t="s">
        <v>111</v>
      </c>
      <c r="D96" s="36"/>
      <c r="E96" s="36"/>
      <c r="F96" s="36"/>
      <c r="G96" s="36"/>
      <c r="H96" s="36"/>
      <c r="I96" s="36"/>
      <c r="J96" s="84">
        <f>J118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112</v>
      </c>
    </row>
    <row r="97" spans="1:31" s="9" customFormat="1" ht="24.95" customHeight="1">
      <c r="B97" s="147"/>
      <c r="C97" s="148"/>
      <c r="D97" s="149" t="s">
        <v>121</v>
      </c>
      <c r="E97" s="150"/>
      <c r="F97" s="150"/>
      <c r="G97" s="150"/>
      <c r="H97" s="150"/>
      <c r="I97" s="150"/>
      <c r="J97" s="151">
        <f>J119</f>
        <v>0</v>
      </c>
      <c r="K97" s="148"/>
      <c r="L97" s="152"/>
    </row>
    <row r="98" spans="1:31" s="10" customFormat="1" ht="19.899999999999999" customHeight="1">
      <c r="B98" s="153"/>
      <c r="C98" s="154"/>
      <c r="D98" s="155" t="s">
        <v>1108</v>
      </c>
      <c r="E98" s="156"/>
      <c r="F98" s="156"/>
      <c r="G98" s="156"/>
      <c r="H98" s="156"/>
      <c r="I98" s="156"/>
      <c r="J98" s="157">
        <f>J120</f>
        <v>0</v>
      </c>
      <c r="K98" s="154"/>
      <c r="L98" s="158"/>
    </row>
    <row r="99" spans="1:31" s="2" customFormat="1" ht="21.75" customHeight="1">
      <c r="A99" s="34"/>
      <c r="B99" s="35"/>
      <c r="C99" s="36"/>
      <c r="D99" s="36"/>
      <c r="E99" s="36"/>
      <c r="F99" s="36"/>
      <c r="G99" s="36"/>
      <c r="H99" s="36"/>
      <c r="I99" s="36"/>
      <c r="J99" s="36"/>
      <c r="K99" s="36"/>
      <c r="L99" s="51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0" spans="1:31" s="2" customFormat="1" ht="6.95" customHeight="1">
      <c r="A100" s="34"/>
      <c r="B100" s="54"/>
      <c r="C100" s="55"/>
      <c r="D100" s="55"/>
      <c r="E100" s="55"/>
      <c r="F100" s="55"/>
      <c r="G100" s="55"/>
      <c r="H100" s="55"/>
      <c r="I100" s="55"/>
      <c r="J100" s="55"/>
      <c r="K100" s="55"/>
      <c r="L100" s="51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</row>
    <row r="104" spans="1:31" s="2" customFormat="1" ht="6.95" customHeight="1">
      <c r="A104" s="34"/>
      <c r="B104" s="56"/>
      <c r="C104" s="57"/>
      <c r="D104" s="57"/>
      <c r="E104" s="57"/>
      <c r="F104" s="57"/>
      <c r="G104" s="57"/>
      <c r="H104" s="57"/>
      <c r="I104" s="57"/>
      <c r="J104" s="57"/>
      <c r="K104" s="57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s="2" customFormat="1" ht="24.95" customHeight="1">
      <c r="A105" s="34"/>
      <c r="B105" s="35"/>
      <c r="C105" s="23" t="s">
        <v>128</v>
      </c>
      <c r="D105" s="36"/>
      <c r="E105" s="36"/>
      <c r="F105" s="36"/>
      <c r="G105" s="36"/>
      <c r="H105" s="36"/>
      <c r="I105" s="36"/>
      <c r="J105" s="36"/>
      <c r="K105" s="36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s="2" customFormat="1" ht="6.95" customHeight="1">
      <c r="A106" s="34"/>
      <c r="B106" s="35"/>
      <c r="C106" s="36"/>
      <c r="D106" s="36"/>
      <c r="E106" s="36"/>
      <c r="F106" s="36"/>
      <c r="G106" s="36"/>
      <c r="H106" s="36"/>
      <c r="I106" s="36"/>
      <c r="J106" s="36"/>
      <c r="K106" s="36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12" customHeight="1">
      <c r="A107" s="34"/>
      <c r="B107" s="35"/>
      <c r="C107" s="29" t="s">
        <v>16</v>
      </c>
      <c r="D107" s="36"/>
      <c r="E107" s="36"/>
      <c r="F107" s="36"/>
      <c r="G107" s="36"/>
      <c r="H107" s="36"/>
      <c r="I107" s="36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26.25" customHeight="1">
      <c r="A108" s="34"/>
      <c r="B108" s="35"/>
      <c r="C108" s="36"/>
      <c r="D108" s="36"/>
      <c r="E108" s="302" t="str">
        <f>E7</f>
        <v>Rekonstrukce SO 02 - stavební práce 2. etapa, st.p.č. 144, k.ú. Řepín</v>
      </c>
      <c r="F108" s="303"/>
      <c r="G108" s="303"/>
      <c r="H108" s="303"/>
      <c r="I108" s="36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12" customHeight="1">
      <c r="A109" s="34"/>
      <c r="B109" s="35"/>
      <c r="C109" s="29" t="s">
        <v>106</v>
      </c>
      <c r="D109" s="36"/>
      <c r="E109" s="36"/>
      <c r="F109" s="36"/>
      <c r="G109" s="36"/>
      <c r="H109" s="36"/>
      <c r="I109" s="36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16.5" customHeight="1">
      <c r="A110" s="34"/>
      <c r="B110" s="35"/>
      <c r="C110" s="36"/>
      <c r="D110" s="36"/>
      <c r="E110" s="254" t="str">
        <f>E9</f>
        <v>05 - Vzduchotechnika</v>
      </c>
      <c r="F110" s="304"/>
      <c r="G110" s="304"/>
      <c r="H110" s="304"/>
      <c r="I110" s="36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6.95" customHeight="1">
      <c r="A111" s="34"/>
      <c r="B111" s="35"/>
      <c r="C111" s="36"/>
      <c r="D111" s="36"/>
      <c r="E111" s="36"/>
      <c r="F111" s="36"/>
      <c r="G111" s="36"/>
      <c r="H111" s="36"/>
      <c r="I111" s="36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2" customHeight="1">
      <c r="A112" s="34"/>
      <c r="B112" s="35"/>
      <c r="C112" s="29" t="s">
        <v>20</v>
      </c>
      <c r="D112" s="36"/>
      <c r="E112" s="36"/>
      <c r="F112" s="27" t="str">
        <f>F12</f>
        <v>st.p.č. 144, k.ú. Řepín</v>
      </c>
      <c r="G112" s="36"/>
      <c r="H112" s="36"/>
      <c r="I112" s="29" t="s">
        <v>22</v>
      </c>
      <c r="J112" s="66" t="str">
        <f>IF(J12="","",J12)</f>
        <v>2. 7. 2025</v>
      </c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>
      <c r="A113" s="34"/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5.2" customHeight="1">
      <c r="A114" s="34"/>
      <c r="B114" s="35"/>
      <c r="C114" s="29" t="s">
        <v>24</v>
      </c>
      <c r="D114" s="36"/>
      <c r="E114" s="36"/>
      <c r="F114" s="27" t="str">
        <f>E15</f>
        <v>Obec Řepín</v>
      </c>
      <c r="G114" s="36"/>
      <c r="H114" s="36"/>
      <c r="I114" s="29" t="s">
        <v>31</v>
      </c>
      <c r="J114" s="32" t="str">
        <f>E21</f>
        <v xml:space="preserve"> </v>
      </c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5.2" customHeight="1">
      <c r="A115" s="34"/>
      <c r="B115" s="35"/>
      <c r="C115" s="29" t="s">
        <v>29</v>
      </c>
      <c r="D115" s="36"/>
      <c r="E115" s="36"/>
      <c r="F115" s="27" t="str">
        <f>IF(E18="","",E18)</f>
        <v>Vyplň údaj</v>
      </c>
      <c r="G115" s="36"/>
      <c r="H115" s="36"/>
      <c r="I115" s="29" t="s">
        <v>34</v>
      </c>
      <c r="J115" s="32" t="str">
        <f>E24</f>
        <v>Josef Beran-STAVO</v>
      </c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0.35" customHeight="1">
      <c r="A116" s="34"/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11" customFormat="1" ht="29.25" customHeight="1">
      <c r="A117" s="159"/>
      <c r="B117" s="160"/>
      <c r="C117" s="161" t="s">
        <v>129</v>
      </c>
      <c r="D117" s="162" t="s">
        <v>64</v>
      </c>
      <c r="E117" s="162" t="s">
        <v>60</v>
      </c>
      <c r="F117" s="162" t="s">
        <v>61</v>
      </c>
      <c r="G117" s="162" t="s">
        <v>130</v>
      </c>
      <c r="H117" s="162" t="s">
        <v>131</v>
      </c>
      <c r="I117" s="162" t="s">
        <v>132</v>
      </c>
      <c r="J117" s="163" t="s">
        <v>110</v>
      </c>
      <c r="K117" s="164" t="s">
        <v>133</v>
      </c>
      <c r="L117" s="165"/>
      <c r="M117" s="75" t="s">
        <v>1</v>
      </c>
      <c r="N117" s="76" t="s">
        <v>43</v>
      </c>
      <c r="O117" s="76" t="s">
        <v>134</v>
      </c>
      <c r="P117" s="76" t="s">
        <v>135</v>
      </c>
      <c r="Q117" s="76" t="s">
        <v>136</v>
      </c>
      <c r="R117" s="76" t="s">
        <v>137</v>
      </c>
      <c r="S117" s="76" t="s">
        <v>138</v>
      </c>
      <c r="T117" s="77" t="s">
        <v>139</v>
      </c>
      <c r="U117" s="159"/>
      <c r="V117" s="159"/>
      <c r="W117" s="159"/>
      <c r="X117" s="159"/>
      <c r="Y117" s="159"/>
      <c r="Z117" s="159"/>
      <c r="AA117" s="159"/>
      <c r="AB117" s="159"/>
      <c r="AC117" s="159"/>
      <c r="AD117" s="159"/>
      <c r="AE117" s="159"/>
    </row>
    <row r="118" spans="1:65" s="2" customFormat="1" ht="22.9" customHeight="1">
      <c r="A118" s="34"/>
      <c r="B118" s="35"/>
      <c r="C118" s="82" t="s">
        <v>140</v>
      </c>
      <c r="D118" s="36"/>
      <c r="E118" s="36"/>
      <c r="F118" s="36"/>
      <c r="G118" s="36"/>
      <c r="H118" s="36"/>
      <c r="I118" s="36"/>
      <c r="J118" s="166">
        <f>BK118</f>
        <v>0</v>
      </c>
      <c r="K118" s="36"/>
      <c r="L118" s="39"/>
      <c r="M118" s="78"/>
      <c r="N118" s="167"/>
      <c r="O118" s="79"/>
      <c r="P118" s="168">
        <f>P119</f>
        <v>0</v>
      </c>
      <c r="Q118" s="79"/>
      <c r="R118" s="168">
        <f>R119</f>
        <v>3.0539999999999998E-2</v>
      </c>
      <c r="S118" s="79"/>
      <c r="T118" s="169">
        <f>T119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17" t="s">
        <v>78</v>
      </c>
      <c r="AU118" s="17" t="s">
        <v>112</v>
      </c>
      <c r="BK118" s="170">
        <f>BK119</f>
        <v>0</v>
      </c>
    </row>
    <row r="119" spans="1:65" s="12" customFormat="1" ht="25.9" customHeight="1">
      <c r="B119" s="171"/>
      <c r="C119" s="172"/>
      <c r="D119" s="173" t="s">
        <v>78</v>
      </c>
      <c r="E119" s="174" t="s">
        <v>355</v>
      </c>
      <c r="F119" s="174" t="s">
        <v>356</v>
      </c>
      <c r="G119" s="172"/>
      <c r="H119" s="172"/>
      <c r="I119" s="175"/>
      <c r="J119" s="176">
        <f>BK119</f>
        <v>0</v>
      </c>
      <c r="K119" s="172"/>
      <c r="L119" s="177"/>
      <c r="M119" s="178"/>
      <c r="N119" s="179"/>
      <c r="O119" s="179"/>
      <c r="P119" s="180">
        <f>P120</f>
        <v>0</v>
      </c>
      <c r="Q119" s="179"/>
      <c r="R119" s="180">
        <f>R120</f>
        <v>3.0539999999999998E-2</v>
      </c>
      <c r="S119" s="179"/>
      <c r="T119" s="181">
        <f>T120</f>
        <v>0</v>
      </c>
      <c r="AR119" s="182" t="s">
        <v>89</v>
      </c>
      <c r="AT119" s="183" t="s">
        <v>78</v>
      </c>
      <c r="AU119" s="183" t="s">
        <v>79</v>
      </c>
      <c r="AY119" s="182" t="s">
        <v>143</v>
      </c>
      <c r="BK119" s="184">
        <f>BK120</f>
        <v>0</v>
      </c>
    </row>
    <row r="120" spans="1:65" s="12" customFormat="1" ht="22.9" customHeight="1">
      <c r="B120" s="171"/>
      <c r="C120" s="172"/>
      <c r="D120" s="173" t="s">
        <v>78</v>
      </c>
      <c r="E120" s="185" t="s">
        <v>1109</v>
      </c>
      <c r="F120" s="185" t="s">
        <v>100</v>
      </c>
      <c r="G120" s="172"/>
      <c r="H120" s="172"/>
      <c r="I120" s="175"/>
      <c r="J120" s="186">
        <f>BK120</f>
        <v>0</v>
      </c>
      <c r="K120" s="172"/>
      <c r="L120" s="177"/>
      <c r="M120" s="178"/>
      <c r="N120" s="179"/>
      <c r="O120" s="179"/>
      <c r="P120" s="180">
        <f>SUM(P121:P155)</f>
        <v>0</v>
      </c>
      <c r="Q120" s="179"/>
      <c r="R120" s="180">
        <f>SUM(R121:R155)</f>
        <v>3.0539999999999998E-2</v>
      </c>
      <c r="S120" s="179"/>
      <c r="T120" s="181">
        <f>SUM(T121:T155)</f>
        <v>0</v>
      </c>
      <c r="AR120" s="182" t="s">
        <v>89</v>
      </c>
      <c r="AT120" s="183" t="s">
        <v>78</v>
      </c>
      <c r="AU120" s="183" t="s">
        <v>87</v>
      </c>
      <c r="AY120" s="182" t="s">
        <v>143</v>
      </c>
      <c r="BK120" s="184">
        <f>SUM(BK121:BK155)</f>
        <v>0</v>
      </c>
    </row>
    <row r="121" spans="1:65" s="2" customFormat="1" ht="16.5" customHeight="1">
      <c r="A121" s="34"/>
      <c r="B121" s="35"/>
      <c r="C121" s="187" t="s">
        <v>87</v>
      </c>
      <c r="D121" s="187" t="s">
        <v>145</v>
      </c>
      <c r="E121" s="188" t="s">
        <v>1110</v>
      </c>
      <c r="F121" s="189" t="s">
        <v>1111</v>
      </c>
      <c r="G121" s="190" t="s">
        <v>324</v>
      </c>
      <c r="H121" s="191">
        <v>1</v>
      </c>
      <c r="I121" s="192"/>
      <c r="J121" s="193">
        <f>ROUND(I121*H121,2)</f>
        <v>0</v>
      </c>
      <c r="K121" s="194"/>
      <c r="L121" s="39"/>
      <c r="M121" s="195" t="s">
        <v>1</v>
      </c>
      <c r="N121" s="196" t="s">
        <v>44</v>
      </c>
      <c r="O121" s="71"/>
      <c r="P121" s="197">
        <f>O121*H121</f>
        <v>0</v>
      </c>
      <c r="Q121" s="197">
        <v>0</v>
      </c>
      <c r="R121" s="197">
        <f>Q121*H121</f>
        <v>0</v>
      </c>
      <c r="S121" s="197">
        <v>0</v>
      </c>
      <c r="T121" s="198">
        <f>S121*H121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199" t="s">
        <v>286</v>
      </c>
      <c r="AT121" s="199" t="s">
        <v>145</v>
      </c>
      <c r="AU121" s="199" t="s">
        <v>89</v>
      </c>
      <c r="AY121" s="17" t="s">
        <v>143</v>
      </c>
      <c r="BE121" s="200">
        <f>IF(N121="základní",J121,0)</f>
        <v>0</v>
      </c>
      <c r="BF121" s="200">
        <f>IF(N121="snížená",J121,0)</f>
        <v>0</v>
      </c>
      <c r="BG121" s="200">
        <f>IF(N121="zákl. přenesená",J121,0)</f>
        <v>0</v>
      </c>
      <c r="BH121" s="200">
        <f>IF(N121="sníž. přenesená",J121,0)</f>
        <v>0</v>
      </c>
      <c r="BI121" s="200">
        <f>IF(N121="nulová",J121,0)</f>
        <v>0</v>
      </c>
      <c r="BJ121" s="17" t="s">
        <v>87</v>
      </c>
      <c r="BK121" s="200">
        <f>ROUND(I121*H121,2)</f>
        <v>0</v>
      </c>
      <c r="BL121" s="17" t="s">
        <v>286</v>
      </c>
      <c r="BM121" s="199" t="s">
        <v>1112</v>
      </c>
    </row>
    <row r="122" spans="1:65" s="13" customFormat="1" ht="11.25">
      <c r="B122" s="201"/>
      <c r="C122" s="202"/>
      <c r="D122" s="203" t="s">
        <v>151</v>
      </c>
      <c r="E122" s="204" t="s">
        <v>1</v>
      </c>
      <c r="F122" s="205" t="s">
        <v>1113</v>
      </c>
      <c r="G122" s="202"/>
      <c r="H122" s="204" t="s">
        <v>1</v>
      </c>
      <c r="I122" s="206"/>
      <c r="J122" s="202"/>
      <c r="K122" s="202"/>
      <c r="L122" s="207"/>
      <c r="M122" s="208"/>
      <c r="N122" s="209"/>
      <c r="O122" s="209"/>
      <c r="P122" s="209"/>
      <c r="Q122" s="209"/>
      <c r="R122" s="209"/>
      <c r="S122" s="209"/>
      <c r="T122" s="210"/>
      <c r="AT122" s="211" t="s">
        <v>151</v>
      </c>
      <c r="AU122" s="211" t="s">
        <v>89</v>
      </c>
      <c r="AV122" s="13" t="s">
        <v>87</v>
      </c>
      <c r="AW122" s="13" t="s">
        <v>33</v>
      </c>
      <c r="AX122" s="13" t="s">
        <v>79</v>
      </c>
      <c r="AY122" s="211" t="s">
        <v>143</v>
      </c>
    </row>
    <row r="123" spans="1:65" s="14" customFormat="1" ht="11.25">
      <c r="B123" s="212"/>
      <c r="C123" s="213"/>
      <c r="D123" s="203" t="s">
        <v>151</v>
      </c>
      <c r="E123" s="214" t="s">
        <v>1</v>
      </c>
      <c r="F123" s="215" t="s">
        <v>87</v>
      </c>
      <c r="G123" s="213"/>
      <c r="H123" s="216">
        <v>1</v>
      </c>
      <c r="I123" s="217"/>
      <c r="J123" s="213"/>
      <c r="K123" s="213"/>
      <c r="L123" s="218"/>
      <c r="M123" s="219"/>
      <c r="N123" s="220"/>
      <c r="O123" s="220"/>
      <c r="P123" s="220"/>
      <c r="Q123" s="220"/>
      <c r="R123" s="220"/>
      <c r="S123" s="220"/>
      <c r="T123" s="221"/>
      <c r="AT123" s="222" t="s">
        <v>151</v>
      </c>
      <c r="AU123" s="222" t="s">
        <v>89</v>
      </c>
      <c r="AV123" s="14" t="s">
        <v>89</v>
      </c>
      <c r="AW123" s="14" t="s">
        <v>33</v>
      </c>
      <c r="AX123" s="14" t="s">
        <v>79</v>
      </c>
      <c r="AY123" s="222" t="s">
        <v>143</v>
      </c>
    </row>
    <row r="124" spans="1:65" s="15" customFormat="1" ht="11.25">
      <c r="B124" s="223"/>
      <c r="C124" s="224"/>
      <c r="D124" s="203" t="s">
        <v>151</v>
      </c>
      <c r="E124" s="225" t="s">
        <v>1</v>
      </c>
      <c r="F124" s="226" t="s">
        <v>154</v>
      </c>
      <c r="G124" s="224"/>
      <c r="H124" s="227">
        <v>1</v>
      </c>
      <c r="I124" s="228"/>
      <c r="J124" s="224"/>
      <c r="K124" s="224"/>
      <c r="L124" s="229"/>
      <c r="M124" s="230"/>
      <c r="N124" s="231"/>
      <c r="O124" s="231"/>
      <c r="P124" s="231"/>
      <c r="Q124" s="231"/>
      <c r="R124" s="231"/>
      <c r="S124" s="231"/>
      <c r="T124" s="232"/>
      <c r="AT124" s="233" t="s">
        <v>151</v>
      </c>
      <c r="AU124" s="233" t="s">
        <v>89</v>
      </c>
      <c r="AV124" s="15" t="s">
        <v>149</v>
      </c>
      <c r="AW124" s="15" t="s">
        <v>33</v>
      </c>
      <c r="AX124" s="15" t="s">
        <v>87</v>
      </c>
      <c r="AY124" s="233" t="s">
        <v>143</v>
      </c>
    </row>
    <row r="125" spans="1:65" s="2" customFormat="1" ht="24.2" customHeight="1">
      <c r="A125" s="34"/>
      <c r="B125" s="35"/>
      <c r="C125" s="234" t="s">
        <v>89</v>
      </c>
      <c r="D125" s="234" t="s">
        <v>196</v>
      </c>
      <c r="E125" s="235" t="s">
        <v>1114</v>
      </c>
      <c r="F125" s="236" t="s">
        <v>1115</v>
      </c>
      <c r="G125" s="237" t="s">
        <v>324</v>
      </c>
      <c r="H125" s="238">
        <v>1</v>
      </c>
      <c r="I125" s="239"/>
      <c r="J125" s="240">
        <f>ROUND(I125*H125,2)</f>
        <v>0</v>
      </c>
      <c r="K125" s="241"/>
      <c r="L125" s="242"/>
      <c r="M125" s="243" t="s">
        <v>1</v>
      </c>
      <c r="N125" s="244" t="s">
        <v>44</v>
      </c>
      <c r="O125" s="71"/>
      <c r="P125" s="197">
        <f>O125*H125</f>
        <v>0</v>
      </c>
      <c r="Q125" s="197">
        <v>4.7999999999999996E-3</v>
      </c>
      <c r="R125" s="197">
        <f>Q125*H125</f>
        <v>4.7999999999999996E-3</v>
      </c>
      <c r="S125" s="197">
        <v>0</v>
      </c>
      <c r="T125" s="198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99" t="s">
        <v>370</v>
      </c>
      <c r="AT125" s="199" t="s">
        <v>196</v>
      </c>
      <c r="AU125" s="199" t="s">
        <v>89</v>
      </c>
      <c r="AY125" s="17" t="s">
        <v>143</v>
      </c>
      <c r="BE125" s="200">
        <f>IF(N125="základní",J125,0)</f>
        <v>0</v>
      </c>
      <c r="BF125" s="200">
        <f>IF(N125="snížená",J125,0)</f>
        <v>0</v>
      </c>
      <c r="BG125" s="200">
        <f>IF(N125="zákl. přenesená",J125,0)</f>
        <v>0</v>
      </c>
      <c r="BH125" s="200">
        <f>IF(N125="sníž. přenesená",J125,0)</f>
        <v>0</v>
      </c>
      <c r="BI125" s="200">
        <f>IF(N125="nulová",J125,0)</f>
        <v>0</v>
      </c>
      <c r="BJ125" s="17" t="s">
        <v>87</v>
      </c>
      <c r="BK125" s="200">
        <f>ROUND(I125*H125,2)</f>
        <v>0</v>
      </c>
      <c r="BL125" s="17" t="s">
        <v>286</v>
      </c>
      <c r="BM125" s="199" t="s">
        <v>1116</v>
      </c>
    </row>
    <row r="126" spans="1:65" s="14" customFormat="1" ht="11.25">
      <c r="B126" s="212"/>
      <c r="C126" s="213"/>
      <c r="D126" s="203" t="s">
        <v>151</v>
      </c>
      <c r="E126" s="214" t="s">
        <v>1</v>
      </c>
      <c r="F126" s="215" t="s">
        <v>87</v>
      </c>
      <c r="G126" s="213"/>
      <c r="H126" s="216">
        <v>1</v>
      </c>
      <c r="I126" s="217"/>
      <c r="J126" s="213"/>
      <c r="K126" s="213"/>
      <c r="L126" s="218"/>
      <c r="M126" s="219"/>
      <c r="N126" s="220"/>
      <c r="O126" s="220"/>
      <c r="P126" s="220"/>
      <c r="Q126" s="220"/>
      <c r="R126" s="220"/>
      <c r="S126" s="220"/>
      <c r="T126" s="221"/>
      <c r="AT126" s="222" t="s">
        <v>151</v>
      </c>
      <c r="AU126" s="222" t="s">
        <v>89</v>
      </c>
      <c r="AV126" s="14" t="s">
        <v>89</v>
      </c>
      <c r="AW126" s="14" t="s">
        <v>33</v>
      </c>
      <c r="AX126" s="14" t="s">
        <v>79</v>
      </c>
      <c r="AY126" s="222" t="s">
        <v>143</v>
      </c>
    </row>
    <row r="127" spans="1:65" s="15" customFormat="1" ht="11.25">
      <c r="B127" s="223"/>
      <c r="C127" s="224"/>
      <c r="D127" s="203" t="s">
        <v>151</v>
      </c>
      <c r="E127" s="225" t="s">
        <v>1</v>
      </c>
      <c r="F127" s="226" t="s">
        <v>154</v>
      </c>
      <c r="G127" s="224"/>
      <c r="H127" s="227">
        <v>1</v>
      </c>
      <c r="I127" s="228"/>
      <c r="J127" s="224"/>
      <c r="K127" s="224"/>
      <c r="L127" s="229"/>
      <c r="M127" s="230"/>
      <c r="N127" s="231"/>
      <c r="O127" s="231"/>
      <c r="P127" s="231"/>
      <c r="Q127" s="231"/>
      <c r="R127" s="231"/>
      <c r="S127" s="231"/>
      <c r="T127" s="232"/>
      <c r="AT127" s="233" t="s">
        <v>151</v>
      </c>
      <c r="AU127" s="233" t="s">
        <v>89</v>
      </c>
      <c r="AV127" s="15" t="s">
        <v>149</v>
      </c>
      <c r="AW127" s="15" t="s">
        <v>33</v>
      </c>
      <c r="AX127" s="15" t="s">
        <v>87</v>
      </c>
      <c r="AY127" s="233" t="s">
        <v>143</v>
      </c>
    </row>
    <row r="128" spans="1:65" s="2" customFormat="1" ht="21.75" customHeight="1">
      <c r="A128" s="34"/>
      <c r="B128" s="35"/>
      <c r="C128" s="187" t="s">
        <v>162</v>
      </c>
      <c r="D128" s="187" t="s">
        <v>145</v>
      </c>
      <c r="E128" s="188" t="s">
        <v>1117</v>
      </c>
      <c r="F128" s="189" t="s">
        <v>1118</v>
      </c>
      <c r="G128" s="190" t="s">
        <v>324</v>
      </c>
      <c r="H128" s="191">
        <v>1</v>
      </c>
      <c r="I128" s="192"/>
      <c r="J128" s="193">
        <f>ROUND(I128*H128,2)</f>
        <v>0</v>
      </c>
      <c r="K128" s="194"/>
      <c r="L128" s="39"/>
      <c r="M128" s="195" t="s">
        <v>1</v>
      </c>
      <c r="N128" s="196" t="s">
        <v>44</v>
      </c>
      <c r="O128" s="71"/>
      <c r="P128" s="197">
        <f>O128*H128</f>
        <v>0</v>
      </c>
      <c r="Q128" s="197">
        <v>0</v>
      </c>
      <c r="R128" s="197">
        <f>Q128*H128</f>
        <v>0</v>
      </c>
      <c r="S128" s="197">
        <v>0</v>
      </c>
      <c r="T128" s="198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9" t="s">
        <v>286</v>
      </c>
      <c r="AT128" s="199" t="s">
        <v>145</v>
      </c>
      <c r="AU128" s="199" t="s">
        <v>89</v>
      </c>
      <c r="AY128" s="17" t="s">
        <v>143</v>
      </c>
      <c r="BE128" s="200">
        <f>IF(N128="základní",J128,0)</f>
        <v>0</v>
      </c>
      <c r="BF128" s="200">
        <f>IF(N128="snížená",J128,0)</f>
        <v>0</v>
      </c>
      <c r="BG128" s="200">
        <f>IF(N128="zákl. přenesená",J128,0)</f>
        <v>0</v>
      </c>
      <c r="BH128" s="200">
        <f>IF(N128="sníž. přenesená",J128,0)</f>
        <v>0</v>
      </c>
      <c r="BI128" s="200">
        <f>IF(N128="nulová",J128,0)</f>
        <v>0</v>
      </c>
      <c r="BJ128" s="17" t="s">
        <v>87</v>
      </c>
      <c r="BK128" s="200">
        <f>ROUND(I128*H128,2)</f>
        <v>0</v>
      </c>
      <c r="BL128" s="17" t="s">
        <v>286</v>
      </c>
      <c r="BM128" s="199" t="s">
        <v>1119</v>
      </c>
    </row>
    <row r="129" spans="1:65" s="14" customFormat="1" ht="11.25">
      <c r="B129" s="212"/>
      <c r="C129" s="213"/>
      <c r="D129" s="203" t="s">
        <v>151</v>
      </c>
      <c r="E129" s="214" t="s">
        <v>1</v>
      </c>
      <c r="F129" s="215" t="s">
        <v>87</v>
      </c>
      <c r="G129" s="213"/>
      <c r="H129" s="216">
        <v>1</v>
      </c>
      <c r="I129" s="217"/>
      <c r="J129" s="213"/>
      <c r="K129" s="213"/>
      <c r="L129" s="218"/>
      <c r="M129" s="219"/>
      <c r="N129" s="220"/>
      <c r="O129" s="220"/>
      <c r="P129" s="220"/>
      <c r="Q129" s="220"/>
      <c r="R129" s="220"/>
      <c r="S129" s="220"/>
      <c r="T129" s="221"/>
      <c r="AT129" s="222" t="s">
        <v>151</v>
      </c>
      <c r="AU129" s="222" t="s">
        <v>89</v>
      </c>
      <c r="AV129" s="14" t="s">
        <v>89</v>
      </c>
      <c r="AW129" s="14" t="s">
        <v>33</v>
      </c>
      <c r="AX129" s="14" t="s">
        <v>79</v>
      </c>
      <c r="AY129" s="222" t="s">
        <v>143</v>
      </c>
    </row>
    <row r="130" spans="1:65" s="15" customFormat="1" ht="11.25">
      <c r="B130" s="223"/>
      <c r="C130" s="224"/>
      <c r="D130" s="203" t="s">
        <v>151</v>
      </c>
      <c r="E130" s="225" t="s">
        <v>1</v>
      </c>
      <c r="F130" s="226" t="s">
        <v>154</v>
      </c>
      <c r="G130" s="224"/>
      <c r="H130" s="227">
        <v>1</v>
      </c>
      <c r="I130" s="228"/>
      <c r="J130" s="224"/>
      <c r="K130" s="224"/>
      <c r="L130" s="229"/>
      <c r="M130" s="230"/>
      <c r="N130" s="231"/>
      <c r="O130" s="231"/>
      <c r="P130" s="231"/>
      <c r="Q130" s="231"/>
      <c r="R130" s="231"/>
      <c r="S130" s="231"/>
      <c r="T130" s="232"/>
      <c r="AT130" s="233" t="s">
        <v>151</v>
      </c>
      <c r="AU130" s="233" t="s">
        <v>89</v>
      </c>
      <c r="AV130" s="15" t="s">
        <v>149</v>
      </c>
      <c r="AW130" s="15" t="s">
        <v>33</v>
      </c>
      <c r="AX130" s="15" t="s">
        <v>87</v>
      </c>
      <c r="AY130" s="233" t="s">
        <v>143</v>
      </c>
    </row>
    <row r="131" spans="1:65" s="2" customFormat="1" ht="24.2" customHeight="1">
      <c r="A131" s="34"/>
      <c r="B131" s="35"/>
      <c r="C131" s="234" t="s">
        <v>149</v>
      </c>
      <c r="D131" s="234" t="s">
        <v>196</v>
      </c>
      <c r="E131" s="235" t="s">
        <v>1120</v>
      </c>
      <c r="F131" s="236" t="s">
        <v>1121</v>
      </c>
      <c r="G131" s="237" t="s">
        <v>324</v>
      </c>
      <c r="H131" s="238">
        <v>1</v>
      </c>
      <c r="I131" s="239"/>
      <c r="J131" s="240">
        <f>ROUND(I131*H131,2)</f>
        <v>0</v>
      </c>
      <c r="K131" s="241"/>
      <c r="L131" s="242"/>
      <c r="M131" s="243" t="s">
        <v>1</v>
      </c>
      <c r="N131" s="244" t="s">
        <v>44</v>
      </c>
      <c r="O131" s="71"/>
      <c r="P131" s="197">
        <f>O131*H131</f>
        <v>0</v>
      </c>
      <c r="Q131" s="197">
        <v>5.0000000000000001E-4</v>
      </c>
      <c r="R131" s="197">
        <f>Q131*H131</f>
        <v>5.0000000000000001E-4</v>
      </c>
      <c r="S131" s="197">
        <v>0</v>
      </c>
      <c r="T131" s="198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9" t="s">
        <v>370</v>
      </c>
      <c r="AT131" s="199" t="s">
        <v>196</v>
      </c>
      <c r="AU131" s="199" t="s">
        <v>89</v>
      </c>
      <c r="AY131" s="17" t="s">
        <v>143</v>
      </c>
      <c r="BE131" s="200">
        <f>IF(N131="základní",J131,0)</f>
        <v>0</v>
      </c>
      <c r="BF131" s="200">
        <f>IF(N131="snížená",J131,0)</f>
        <v>0</v>
      </c>
      <c r="BG131" s="200">
        <f>IF(N131="zákl. přenesená",J131,0)</f>
        <v>0</v>
      </c>
      <c r="BH131" s="200">
        <f>IF(N131="sníž. přenesená",J131,0)</f>
        <v>0</v>
      </c>
      <c r="BI131" s="200">
        <f>IF(N131="nulová",J131,0)</f>
        <v>0</v>
      </c>
      <c r="BJ131" s="17" t="s">
        <v>87</v>
      </c>
      <c r="BK131" s="200">
        <f>ROUND(I131*H131,2)</f>
        <v>0</v>
      </c>
      <c r="BL131" s="17" t="s">
        <v>286</v>
      </c>
      <c r="BM131" s="199" t="s">
        <v>1122</v>
      </c>
    </row>
    <row r="132" spans="1:65" s="14" customFormat="1" ht="11.25">
      <c r="B132" s="212"/>
      <c r="C132" s="213"/>
      <c r="D132" s="203" t="s">
        <v>151</v>
      </c>
      <c r="E132" s="214" t="s">
        <v>1</v>
      </c>
      <c r="F132" s="215" t="s">
        <v>87</v>
      </c>
      <c r="G132" s="213"/>
      <c r="H132" s="216">
        <v>1</v>
      </c>
      <c r="I132" s="217"/>
      <c r="J132" s="213"/>
      <c r="K132" s="213"/>
      <c r="L132" s="218"/>
      <c r="M132" s="219"/>
      <c r="N132" s="220"/>
      <c r="O132" s="220"/>
      <c r="P132" s="220"/>
      <c r="Q132" s="220"/>
      <c r="R132" s="220"/>
      <c r="S132" s="220"/>
      <c r="T132" s="221"/>
      <c r="AT132" s="222" t="s">
        <v>151</v>
      </c>
      <c r="AU132" s="222" t="s">
        <v>89</v>
      </c>
      <c r="AV132" s="14" t="s">
        <v>89</v>
      </c>
      <c r="AW132" s="14" t="s">
        <v>33</v>
      </c>
      <c r="AX132" s="14" t="s">
        <v>79</v>
      </c>
      <c r="AY132" s="222" t="s">
        <v>143</v>
      </c>
    </row>
    <row r="133" spans="1:65" s="15" customFormat="1" ht="11.25">
      <c r="B133" s="223"/>
      <c r="C133" s="224"/>
      <c r="D133" s="203" t="s">
        <v>151</v>
      </c>
      <c r="E133" s="225" t="s">
        <v>1</v>
      </c>
      <c r="F133" s="226" t="s">
        <v>154</v>
      </c>
      <c r="G133" s="224"/>
      <c r="H133" s="227">
        <v>1</v>
      </c>
      <c r="I133" s="228"/>
      <c r="J133" s="224"/>
      <c r="K133" s="224"/>
      <c r="L133" s="229"/>
      <c r="M133" s="230"/>
      <c r="N133" s="231"/>
      <c r="O133" s="231"/>
      <c r="P133" s="231"/>
      <c r="Q133" s="231"/>
      <c r="R133" s="231"/>
      <c r="S133" s="231"/>
      <c r="T133" s="232"/>
      <c r="AT133" s="233" t="s">
        <v>151</v>
      </c>
      <c r="AU133" s="233" t="s">
        <v>89</v>
      </c>
      <c r="AV133" s="15" t="s">
        <v>149</v>
      </c>
      <c r="AW133" s="15" t="s">
        <v>33</v>
      </c>
      <c r="AX133" s="15" t="s">
        <v>87</v>
      </c>
      <c r="AY133" s="233" t="s">
        <v>143</v>
      </c>
    </row>
    <row r="134" spans="1:65" s="2" customFormat="1" ht="24.2" customHeight="1">
      <c r="A134" s="34"/>
      <c r="B134" s="35"/>
      <c r="C134" s="187" t="s">
        <v>175</v>
      </c>
      <c r="D134" s="187" t="s">
        <v>145</v>
      </c>
      <c r="E134" s="188" t="s">
        <v>1123</v>
      </c>
      <c r="F134" s="189" t="s">
        <v>1124</v>
      </c>
      <c r="G134" s="190" t="s">
        <v>212</v>
      </c>
      <c r="H134" s="191">
        <v>6</v>
      </c>
      <c r="I134" s="192"/>
      <c r="J134" s="193">
        <f>ROUND(I134*H134,2)</f>
        <v>0</v>
      </c>
      <c r="K134" s="194"/>
      <c r="L134" s="39"/>
      <c r="M134" s="195" t="s">
        <v>1</v>
      </c>
      <c r="N134" s="196" t="s">
        <v>44</v>
      </c>
      <c r="O134" s="71"/>
      <c r="P134" s="197">
        <f>O134*H134</f>
        <v>0</v>
      </c>
      <c r="Q134" s="197">
        <v>0</v>
      </c>
      <c r="R134" s="197">
        <f>Q134*H134</f>
        <v>0</v>
      </c>
      <c r="S134" s="197">
        <v>0</v>
      </c>
      <c r="T134" s="198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9" t="s">
        <v>286</v>
      </c>
      <c r="AT134" s="199" t="s">
        <v>145</v>
      </c>
      <c r="AU134" s="199" t="s">
        <v>89</v>
      </c>
      <c r="AY134" s="17" t="s">
        <v>143</v>
      </c>
      <c r="BE134" s="200">
        <f>IF(N134="základní",J134,0)</f>
        <v>0</v>
      </c>
      <c r="BF134" s="200">
        <f>IF(N134="snížená",J134,0)</f>
        <v>0</v>
      </c>
      <c r="BG134" s="200">
        <f>IF(N134="zákl. přenesená",J134,0)</f>
        <v>0</v>
      </c>
      <c r="BH134" s="200">
        <f>IF(N134="sníž. přenesená",J134,0)</f>
        <v>0</v>
      </c>
      <c r="BI134" s="200">
        <f>IF(N134="nulová",J134,0)</f>
        <v>0</v>
      </c>
      <c r="BJ134" s="17" t="s">
        <v>87</v>
      </c>
      <c r="BK134" s="200">
        <f>ROUND(I134*H134,2)</f>
        <v>0</v>
      </c>
      <c r="BL134" s="17" t="s">
        <v>286</v>
      </c>
      <c r="BM134" s="199" t="s">
        <v>1125</v>
      </c>
    </row>
    <row r="135" spans="1:65" s="14" customFormat="1" ht="11.25">
      <c r="B135" s="212"/>
      <c r="C135" s="213"/>
      <c r="D135" s="203" t="s">
        <v>151</v>
      </c>
      <c r="E135" s="214" t="s">
        <v>1</v>
      </c>
      <c r="F135" s="215" t="s">
        <v>187</v>
      </c>
      <c r="G135" s="213"/>
      <c r="H135" s="216">
        <v>6</v>
      </c>
      <c r="I135" s="217"/>
      <c r="J135" s="213"/>
      <c r="K135" s="213"/>
      <c r="L135" s="218"/>
      <c r="M135" s="219"/>
      <c r="N135" s="220"/>
      <c r="O135" s="220"/>
      <c r="P135" s="220"/>
      <c r="Q135" s="220"/>
      <c r="R135" s="220"/>
      <c r="S135" s="220"/>
      <c r="T135" s="221"/>
      <c r="AT135" s="222" t="s">
        <v>151</v>
      </c>
      <c r="AU135" s="222" t="s">
        <v>89</v>
      </c>
      <c r="AV135" s="14" t="s">
        <v>89</v>
      </c>
      <c r="AW135" s="14" t="s">
        <v>33</v>
      </c>
      <c r="AX135" s="14" t="s">
        <v>79</v>
      </c>
      <c r="AY135" s="222" t="s">
        <v>143</v>
      </c>
    </row>
    <row r="136" spans="1:65" s="15" customFormat="1" ht="11.25">
      <c r="B136" s="223"/>
      <c r="C136" s="224"/>
      <c r="D136" s="203" t="s">
        <v>151</v>
      </c>
      <c r="E136" s="225" t="s">
        <v>1</v>
      </c>
      <c r="F136" s="226" t="s">
        <v>154</v>
      </c>
      <c r="G136" s="224"/>
      <c r="H136" s="227">
        <v>6</v>
      </c>
      <c r="I136" s="228"/>
      <c r="J136" s="224"/>
      <c r="K136" s="224"/>
      <c r="L136" s="229"/>
      <c r="M136" s="230"/>
      <c r="N136" s="231"/>
      <c r="O136" s="231"/>
      <c r="P136" s="231"/>
      <c r="Q136" s="231"/>
      <c r="R136" s="231"/>
      <c r="S136" s="231"/>
      <c r="T136" s="232"/>
      <c r="AT136" s="233" t="s">
        <v>151</v>
      </c>
      <c r="AU136" s="233" t="s">
        <v>89</v>
      </c>
      <c r="AV136" s="15" t="s">
        <v>149</v>
      </c>
      <c r="AW136" s="15" t="s">
        <v>33</v>
      </c>
      <c r="AX136" s="15" t="s">
        <v>87</v>
      </c>
      <c r="AY136" s="233" t="s">
        <v>143</v>
      </c>
    </row>
    <row r="137" spans="1:65" s="2" customFormat="1" ht="16.5" customHeight="1">
      <c r="A137" s="34"/>
      <c r="B137" s="35"/>
      <c r="C137" s="234" t="s">
        <v>187</v>
      </c>
      <c r="D137" s="234" t="s">
        <v>196</v>
      </c>
      <c r="E137" s="235" t="s">
        <v>1126</v>
      </c>
      <c r="F137" s="236" t="s">
        <v>1127</v>
      </c>
      <c r="G137" s="237" t="s">
        <v>212</v>
      </c>
      <c r="H137" s="238">
        <v>7.2</v>
      </c>
      <c r="I137" s="239"/>
      <c r="J137" s="240">
        <f>ROUND(I137*H137,2)</f>
        <v>0</v>
      </c>
      <c r="K137" s="241"/>
      <c r="L137" s="242"/>
      <c r="M137" s="243" t="s">
        <v>1</v>
      </c>
      <c r="N137" s="244" t="s">
        <v>44</v>
      </c>
      <c r="O137" s="71"/>
      <c r="P137" s="197">
        <f>O137*H137</f>
        <v>0</v>
      </c>
      <c r="Q137" s="197">
        <v>2.8E-3</v>
      </c>
      <c r="R137" s="197">
        <f>Q137*H137</f>
        <v>2.0160000000000001E-2</v>
      </c>
      <c r="S137" s="197">
        <v>0</v>
      </c>
      <c r="T137" s="198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9" t="s">
        <v>370</v>
      </c>
      <c r="AT137" s="199" t="s">
        <v>196</v>
      </c>
      <c r="AU137" s="199" t="s">
        <v>89</v>
      </c>
      <c r="AY137" s="17" t="s">
        <v>143</v>
      </c>
      <c r="BE137" s="200">
        <f>IF(N137="základní",J137,0)</f>
        <v>0</v>
      </c>
      <c r="BF137" s="200">
        <f>IF(N137="snížená",J137,0)</f>
        <v>0</v>
      </c>
      <c r="BG137" s="200">
        <f>IF(N137="zákl. přenesená",J137,0)</f>
        <v>0</v>
      </c>
      <c r="BH137" s="200">
        <f>IF(N137="sníž. přenesená",J137,0)</f>
        <v>0</v>
      </c>
      <c r="BI137" s="200">
        <f>IF(N137="nulová",J137,0)</f>
        <v>0</v>
      </c>
      <c r="BJ137" s="17" t="s">
        <v>87</v>
      </c>
      <c r="BK137" s="200">
        <f>ROUND(I137*H137,2)</f>
        <v>0</v>
      </c>
      <c r="BL137" s="17" t="s">
        <v>286</v>
      </c>
      <c r="BM137" s="199" t="s">
        <v>1128</v>
      </c>
    </row>
    <row r="138" spans="1:65" s="14" customFormat="1" ht="11.25">
      <c r="B138" s="212"/>
      <c r="C138" s="213"/>
      <c r="D138" s="203" t="s">
        <v>151</v>
      </c>
      <c r="E138" s="214" t="s">
        <v>1</v>
      </c>
      <c r="F138" s="215" t="s">
        <v>187</v>
      </c>
      <c r="G138" s="213"/>
      <c r="H138" s="216">
        <v>6</v>
      </c>
      <c r="I138" s="217"/>
      <c r="J138" s="213"/>
      <c r="K138" s="213"/>
      <c r="L138" s="218"/>
      <c r="M138" s="219"/>
      <c r="N138" s="220"/>
      <c r="O138" s="220"/>
      <c r="P138" s="220"/>
      <c r="Q138" s="220"/>
      <c r="R138" s="220"/>
      <c r="S138" s="220"/>
      <c r="T138" s="221"/>
      <c r="AT138" s="222" t="s">
        <v>151</v>
      </c>
      <c r="AU138" s="222" t="s">
        <v>89</v>
      </c>
      <c r="AV138" s="14" t="s">
        <v>89</v>
      </c>
      <c r="AW138" s="14" t="s">
        <v>33</v>
      </c>
      <c r="AX138" s="14" t="s">
        <v>79</v>
      </c>
      <c r="AY138" s="222" t="s">
        <v>143</v>
      </c>
    </row>
    <row r="139" spans="1:65" s="15" customFormat="1" ht="11.25">
      <c r="B139" s="223"/>
      <c r="C139" s="224"/>
      <c r="D139" s="203" t="s">
        <v>151</v>
      </c>
      <c r="E139" s="225" t="s">
        <v>1</v>
      </c>
      <c r="F139" s="226" t="s">
        <v>154</v>
      </c>
      <c r="G139" s="224"/>
      <c r="H139" s="227">
        <v>6</v>
      </c>
      <c r="I139" s="228"/>
      <c r="J139" s="224"/>
      <c r="K139" s="224"/>
      <c r="L139" s="229"/>
      <c r="M139" s="230"/>
      <c r="N139" s="231"/>
      <c r="O139" s="231"/>
      <c r="P139" s="231"/>
      <c r="Q139" s="231"/>
      <c r="R139" s="231"/>
      <c r="S139" s="231"/>
      <c r="T139" s="232"/>
      <c r="AT139" s="233" t="s">
        <v>151</v>
      </c>
      <c r="AU139" s="233" t="s">
        <v>89</v>
      </c>
      <c r="AV139" s="15" t="s">
        <v>149</v>
      </c>
      <c r="AW139" s="15" t="s">
        <v>33</v>
      </c>
      <c r="AX139" s="15" t="s">
        <v>87</v>
      </c>
      <c r="AY139" s="233" t="s">
        <v>143</v>
      </c>
    </row>
    <row r="140" spans="1:65" s="14" customFormat="1" ht="11.25">
      <c r="B140" s="212"/>
      <c r="C140" s="213"/>
      <c r="D140" s="203" t="s">
        <v>151</v>
      </c>
      <c r="E140" s="213"/>
      <c r="F140" s="215" t="s">
        <v>1129</v>
      </c>
      <c r="G140" s="213"/>
      <c r="H140" s="216">
        <v>7.2</v>
      </c>
      <c r="I140" s="217"/>
      <c r="J140" s="213"/>
      <c r="K140" s="213"/>
      <c r="L140" s="218"/>
      <c r="M140" s="219"/>
      <c r="N140" s="220"/>
      <c r="O140" s="220"/>
      <c r="P140" s="220"/>
      <c r="Q140" s="220"/>
      <c r="R140" s="220"/>
      <c r="S140" s="220"/>
      <c r="T140" s="221"/>
      <c r="AT140" s="222" t="s">
        <v>151</v>
      </c>
      <c r="AU140" s="222" t="s">
        <v>89</v>
      </c>
      <c r="AV140" s="14" t="s">
        <v>89</v>
      </c>
      <c r="AW140" s="14" t="s">
        <v>4</v>
      </c>
      <c r="AX140" s="14" t="s">
        <v>87</v>
      </c>
      <c r="AY140" s="222" t="s">
        <v>143</v>
      </c>
    </row>
    <row r="141" spans="1:65" s="2" customFormat="1" ht="16.5" customHeight="1">
      <c r="A141" s="34"/>
      <c r="B141" s="35"/>
      <c r="C141" s="234" t="s">
        <v>195</v>
      </c>
      <c r="D141" s="234" t="s">
        <v>196</v>
      </c>
      <c r="E141" s="235" t="s">
        <v>1130</v>
      </c>
      <c r="F141" s="236" t="s">
        <v>1131</v>
      </c>
      <c r="G141" s="237" t="s">
        <v>324</v>
      </c>
      <c r="H141" s="238">
        <v>1</v>
      </c>
      <c r="I141" s="239"/>
      <c r="J141" s="240">
        <f>ROUND(I141*H141,2)</f>
        <v>0</v>
      </c>
      <c r="K141" s="241"/>
      <c r="L141" s="242"/>
      <c r="M141" s="243" t="s">
        <v>1</v>
      </c>
      <c r="N141" s="244" t="s">
        <v>44</v>
      </c>
      <c r="O141" s="71"/>
      <c r="P141" s="197">
        <f>O141*H141</f>
        <v>0</v>
      </c>
      <c r="Q141" s="197">
        <v>2.0000000000000001E-4</v>
      </c>
      <c r="R141" s="197">
        <f>Q141*H141</f>
        <v>2.0000000000000001E-4</v>
      </c>
      <c r="S141" s="197">
        <v>0</v>
      </c>
      <c r="T141" s="198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9" t="s">
        <v>370</v>
      </c>
      <c r="AT141" s="199" t="s">
        <v>196</v>
      </c>
      <c r="AU141" s="199" t="s">
        <v>89</v>
      </c>
      <c r="AY141" s="17" t="s">
        <v>143</v>
      </c>
      <c r="BE141" s="200">
        <f>IF(N141="základní",J141,0)</f>
        <v>0</v>
      </c>
      <c r="BF141" s="200">
        <f>IF(N141="snížená",J141,0)</f>
        <v>0</v>
      </c>
      <c r="BG141" s="200">
        <f>IF(N141="zákl. přenesená",J141,0)</f>
        <v>0</v>
      </c>
      <c r="BH141" s="200">
        <f>IF(N141="sníž. přenesená",J141,0)</f>
        <v>0</v>
      </c>
      <c r="BI141" s="200">
        <f>IF(N141="nulová",J141,0)</f>
        <v>0</v>
      </c>
      <c r="BJ141" s="17" t="s">
        <v>87</v>
      </c>
      <c r="BK141" s="200">
        <f>ROUND(I141*H141,2)</f>
        <v>0</v>
      </c>
      <c r="BL141" s="17" t="s">
        <v>286</v>
      </c>
      <c r="BM141" s="199" t="s">
        <v>1132</v>
      </c>
    </row>
    <row r="142" spans="1:65" s="14" customFormat="1" ht="11.25">
      <c r="B142" s="212"/>
      <c r="C142" s="213"/>
      <c r="D142" s="203" t="s">
        <v>151</v>
      </c>
      <c r="E142" s="214" t="s">
        <v>1</v>
      </c>
      <c r="F142" s="215" t="s">
        <v>87</v>
      </c>
      <c r="G142" s="213"/>
      <c r="H142" s="216">
        <v>1</v>
      </c>
      <c r="I142" s="217"/>
      <c r="J142" s="213"/>
      <c r="K142" s="213"/>
      <c r="L142" s="218"/>
      <c r="M142" s="219"/>
      <c r="N142" s="220"/>
      <c r="O142" s="220"/>
      <c r="P142" s="220"/>
      <c r="Q142" s="220"/>
      <c r="R142" s="220"/>
      <c r="S142" s="220"/>
      <c r="T142" s="221"/>
      <c r="AT142" s="222" t="s">
        <v>151</v>
      </c>
      <c r="AU142" s="222" t="s">
        <v>89</v>
      </c>
      <c r="AV142" s="14" t="s">
        <v>89</v>
      </c>
      <c r="AW142" s="14" t="s">
        <v>33</v>
      </c>
      <c r="AX142" s="14" t="s">
        <v>79</v>
      </c>
      <c r="AY142" s="222" t="s">
        <v>143</v>
      </c>
    </row>
    <row r="143" spans="1:65" s="15" customFormat="1" ht="11.25">
      <c r="B143" s="223"/>
      <c r="C143" s="224"/>
      <c r="D143" s="203" t="s">
        <v>151</v>
      </c>
      <c r="E143" s="225" t="s">
        <v>1</v>
      </c>
      <c r="F143" s="226" t="s">
        <v>154</v>
      </c>
      <c r="G143" s="224"/>
      <c r="H143" s="227">
        <v>1</v>
      </c>
      <c r="I143" s="228"/>
      <c r="J143" s="224"/>
      <c r="K143" s="224"/>
      <c r="L143" s="229"/>
      <c r="M143" s="230"/>
      <c r="N143" s="231"/>
      <c r="O143" s="231"/>
      <c r="P143" s="231"/>
      <c r="Q143" s="231"/>
      <c r="R143" s="231"/>
      <c r="S143" s="231"/>
      <c r="T143" s="232"/>
      <c r="AT143" s="233" t="s">
        <v>151</v>
      </c>
      <c r="AU143" s="233" t="s">
        <v>89</v>
      </c>
      <c r="AV143" s="15" t="s">
        <v>149</v>
      </c>
      <c r="AW143" s="15" t="s">
        <v>33</v>
      </c>
      <c r="AX143" s="15" t="s">
        <v>87</v>
      </c>
      <c r="AY143" s="233" t="s">
        <v>143</v>
      </c>
    </row>
    <row r="144" spans="1:65" s="2" customFormat="1" ht="24.2" customHeight="1">
      <c r="A144" s="34"/>
      <c r="B144" s="35"/>
      <c r="C144" s="187" t="s">
        <v>200</v>
      </c>
      <c r="D144" s="187" t="s">
        <v>145</v>
      </c>
      <c r="E144" s="188" t="s">
        <v>1133</v>
      </c>
      <c r="F144" s="189" t="s">
        <v>1134</v>
      </c>
      <c r="G144" s="190" t="s">
        <v>324</v>
      </c>
      <c r="H144" s="191">
        <v>1</v>
      </c>
      <c r="I144" s="192"/>
      <c r="J144" s="193">
        <f>ROUND(I144*H144,2)</f>
        <v>0</v>
      </c>
      <c r="K144" s="194"/>
      <c r="L144" s="39"/>
      <c r="M144" s="195" t="s">
        <v>1</v>
      </c>
      <c r="N144" s="196" t="s">
        <v>44</v>
      </c>
      <c r="O144" s="71"/>
      <c r="P144" s="197">
        <f>O144*H144</f>
        <v>0</v>
      </c>
      <c r="Q144" s="197">
        <v>0</v>
      </c>
      <c r="R144" s="197">
        <f>Q144*H144</f>
        <v>0</v>
      </c>
      <c r="S144" s="197">
        <v>0</v>
      </c>
      <c r="T144" s="198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9" t="s">
        <v>286</v>
      </c>
      <c r="AT144" s="199" t="s">
        <v>145</v>
      </c>
      <c r="AU144" s="199" t="s">
        <v>89</v>
      </c>
      <c r="AY144" s="17" t="s">
        <v>143</v>
      </c>
      <c r="BE144" s="200">
        <f>IF(N144="základní",J144,0)</f>
        <v>0</v>
      </c>
      <c r="BF144" s="200">
        <f>IF(N144="snížená",J144,0)</f>
        <v>0</v>
      </c>
      <c r="BG144" s="200">
        <f>IF(N144="zákl. přenesená",J144,0)</f>
        <v>0</v>
      </c>
      <c r="BH144" s="200">
        <f>IF(N144="sníž. přenesená",J144,0)</f>
        <v>0</v>
      </c>
      <c r="BI144" s="200">
        <f>IF(N144="nulová",J144,0)</f>
        <v>0</v>
      </c>
      <c r="BJ144" s="17" t="s">
        <v>87</v>
      </c>
      <c r="BK144" s="200">
        <f>ROUND(I144*H144,2)</f>
        <v>0</v>
      </c>
      <c r="BL144" s="17" t="s">
        <v>286</v>
      </c>
      <c r="BM144" s="199" t="s">
        <v>1135</v>
      </c>
    </row>
    <row r="145" spans="1:65" s="14" customFormat="1" ht="11.25">
      <c r="B145" s="212"/>
      <c r="C145" s="213"/>
      <c r="D145" s="203" t="s">
        <v>151</v>
      </c>
      <c r="E145" s="214" t="s">
        <v>1</v>
      </c>
      <c r="F145" s="215" t="s">
        <v>87</v>
      </c>
      <c r="G145" s="213"/>
      <c r="H145" s="216">
        <v>1</v>
      </c>
      <c r="I145" s="217"/>
      <c r="J145" s="213"/>
      <c r="K145" s="213"/>
      <c r="L145" s="218"/>
      <c r="M145" s="219"/>
      <c r="N145" s="220"/>
      <c r="O145" s="220"/>
      <c r="P145" s="220"/>
      <c r="Q145" s="220"/>
      <c r="R145" s="220"/>
      <c r="S145" s="220"/>
      <c r="T145" s="221"/>
      <c r="AT145" s="222" t="s">
        <v>151</v>
      </c>
      <c r="AU145" s="222" t="s">
        <v>89</v>
      </c>
      <c r="AV145" s="14" t="s">
        <v>89</v>
      </c>
      <c r="AW145" s="14" t="s">
        <v>33</v>
      </c>
      <c r="AX145" s="14" t="s">
        <v>79</v>
      </c>
      <c r="AY145" s="222" t="s">
        <v>143</v>
      </c>
    </row>
    <row r="146" spans="1:65" s="15" customFormat="1" ht="11.25">
      <c r="B146" s="223"/>
      <c r="C146" s="224"/>
      <c r="D146" s="203" t="s">
        <v>151</v>
      </c>
      <c r="E146" s="225" t="s">
        <v>1</v>
      </c>
      <c r="F146" s="226" t="s">
        <v>154</v>
      </c>
      <c r="G146" s="224"/>
      <c r="H146" s="227">
        <v>1</v>
      </c>
      <c r="I146" s="228"/>
      <c r="J146" s="224"/>
      <c r="K146" s="224"/>
      <c r="L146" s="229"/>
      <c r="M146" s="230"/>
      <c r="N146" s="231"/>
      <c r="O146" s="231"/>
      <c r="P146" s="231"/>
      <c r="Q146" s="231"/>
      <c r="R146" s="231"/>
      <c r="S146" s="231"/>
      <c r="T146" s="232"/>
      <c r="AT146" s="233" t="s">
        <v>151</v>
      </c>
      <c r="AU146" s="233" t="s">
        <v>89</v>
      </c>
      <c r="AV146" s="15" t="s">
        <v>149</v>
      </c>
      <c r="AW146" s="15" t="s">
        <v>33</v>
      </c>
      <c r="AX146" s="15" t="s">
        <v>87</v>
      </c>
      <c r="AY146" s="233" t="s">
        <v>143</v>
      </c>
    </row>
    <row r="147" spans="1:65" s="2" customFormat="1" ht="16.5" customHeight="1">
      <c r="A147" s="34"/>
      <c r="B147" s="35"/>
      <c r="C147" s="234" t="s">
        <v>209</v>
      </c>
      <c r="D147" s="234" t="s">
        <v>196</v>
      </c>
      <c r="E147" s="235" t="s">
        <v>1136</v>
      </c>
      <c r="F147" s="236" t="s">
        <v>1137</v>
      </c>
      <c r="G147" s="237" t="s">
        <v>324</v>
      </c>
      <c r="H147" s="238">
        <v>1</v>
      </c>
      <c r="I147" s="239"/>
      <c r="J147" s="240">
        <f>ROUND(I147*H147,2)</f>
        <v>0</v>
      </c>
      <c r="K147" s="241"/>
      <c r="L147" s="242"/>
      <c r="M147" s="243" t="s">
        <v>1</v>
      </c>
      <c r="N147" s="244" t="s">
        <v>44</v>
      </c>
      <c r="O147" s="71"/>
      <c r="P147" s="197">
        <f>O147*H147</f>
        <v>0</v>
      </c>
      <c r="Q147" s="197">
        <v>1.1000000000000001E-3</v>
      </c>
      <c r="R147" s="197">
        <f>Q147*H147</f>
        <v>1.1000000000000001E-3</v>
      </c>
      <c r="S147" s="197">
        <v>0</v>
      </c>
      <c r="T147" s="198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9" t="s">
        <v>370</v>
      </c>
      <c r="AT147" s="199" t="s">
        <v>196</v>
      </c>
      <c r="AU147" s="199" t="s">
        <v>89</v>
      </c>
      <c r="AY147" s="17" t="s">
        <v>143</v>
      </c>
      <c r="BE147" s="200">
        <f>IF(N147="základní",J147,0)</f>
        <v>0</v>
      </c>
      <c r="BF147" s="200">
        <f>IF(N147="snížená",J147,0)</f>
        <v>0</v>
      </c>
      <c r="BG147" s="200">
        <f>IF(N147="zákl. přenesená",J147,0)</f>
        <v>0</v>
      </c>
      <c r="BH147" s="200">
        <f>IF(N147="sníž. přenesená",J147,0)</f>
        <v>0</v>
      </c>
      <c r="BI147" s="200">
        <f>IF(N147="nulová",J147,0)</f>
        <v>0</v>
      </c>
      <c r="BJ147" s="17" t="s">
        <v>87</v>
      </c>
      <c r="BK147" s="200">
        <f>ROUND(I147*H147,2)</f>
        <v>0</v>
      </c>
      <c r="BL147" s="17" t="s">
        <v>286</v>
      </c>
      <c r="BM147" s="199" t="s">
        <v>1138</v>
      </c>
    </row>
    <row r="148" spans="1:65" s="14" customFormat="1" ht="11.25">
      <c r="B148" s="212"/>
      <c r="C148" s="213"/>
      <c r="D148" s="203" t="s">
        <v>151</v>
      </c>
      <c r="E148" s="214" t="s">
        <v>1</v>
      </c>
      <c r="F148" s="215" t="s">
        <v>87</v>
      </c>
      <c r="G148" s="213"/>
      <c r="H148" s="216">
        <v>1</v>
      </c>
      <c r="I148" s="217"/>
      <c r="J148" s="213"/>
      <c r="K148" s="213"/>
      <c r="L148" s="218"/>
      <c r="M148" s="219"/>
      <c r="N148" s="220"/>
      <c r="O148" s="220"/>
      <c r="P148" s="220"/>
      <c r="Q148" s="220"/>
      <c r="R148" s="220"/>
      <c r="S148" s="220"/>
      <c r="T148" s="221"/>
      <c r="AT148" s="222" t="s">
        <v>151</v>
      </c>
      <c r="AU148" s="222" t="s">
        <v>89</v>
      </c>
      <c r="AV148" s="14" t="s">
        <v>89</v>
      </c>
      <c r="AW148" s="14" t="s">
        <v>33</v>
      </c>
      <c r="AX148" s="14" t="s">
        <v>79</v>
      </c>
      <c r="AY148" s="222" t="s">
        <v>143</v>
      </c>
    </row>
    <row r="149" spans="1:65" s="15" customFormat="1" ht="11.25">
      <c r="B149" s="223"/>
      <c r="C149" s="224"/>
      <c r="D149" s="203" t="s">
        <v>151</v>
      </c>
      <c r="E149" s="225" t="s">
        <v>1</v>
      </c>
      <c r="F149" s="226" t="s">
        <v>154</v>
      </c>
      <c r="G149" s="224"/>
      <c r="H149" s="227">
        <v>1</v>
      </c>
      <c r="I149" s="228"/>
      <c r="J149" s="224"/>
      <c r="K149" s="224"/>
      <c r="L149" s="229"/>
      <c r="M149" s="230"/>
      <c r="N149" s="231"/>
      <c r="O149" s="231"/>
      <c r="P149" s="231"/>
      <c r="Q149" s="231"/>
      <c r="R149" s="231"/>
      <c r="S149" s="231"/>
      <c r="T149" s="232"/>
      <c r="AT149" s="233" t="s">
        <v>151</v>
      </c>
      <c r="AU149" s="233" t="s">
        <v>89</v>
      </c>
      <c r="AV149" s="15" t="s">
        <v>149</v>
      </c>
      <c r="AW149" s="15" t="s">
        <v>33</v>
      </c>
      <c r="AX149" s="15" t="s">
        <v>87</v>
      </c>
      <c r="AY149" s="233" t="s">
        <v>143</v>
      </c>
    </row>
    <row r="150" spans="1:65" s="2" customFormat="1" ht="24.2" customHeight="1">
      <c r="A150" s="34"/>
      <c r="B150" s="35"/>
      <c r="C150" s="187" t="s">
        <v>215</v>
      </c>
      <c r="D150" s="187" t="s">
        <v>145</v>
      </c>
      <c r="E150" s="188" t="s">
        <v>1139</v>
      </c>
      <c r="F150" s="189" t="s">
        <v>1140</v>
      </c>
      <c r="G150" s="190" t="s">
        <v>212</v>
      </c>
      <c r="H150" s="191">
        <v>6</v>
      </c>
      <c r="I150" s="192"/>
      <c r="J150" s="193">
        <f>ROUND(I150*H150,2)</f>
        <v>0</v>
      </c>
      <c r="K150" s="194"/>
      <c r="L150" s="39"/>
      <c r="M150" s="195" t="s">
        <v>1</v>
      </c>
      <c r="N150" s="196" t="s">
        <v>44</v>
      </c>
      <c r="O150" s="71"/>
      <c r="P150" s="197">
        <f>O150*H150</f>
        <v>0</v>
      </c>
      <c r="Q150" s="197">
        <v>2.7E-4</v>
      </c>
      <c r="R150" s="197">
        <f>Q150*H150</f>
        <v>1.6199999999999999E-3</v>
      </c>
      <c r="S150" s="197">
        <v>0</v>
      </c>
      <c r="T150" s="198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9" t="s">
        <v>286</v>
      </c>
      <c r="AT150" s="199" t="s">
        <v>145</v>
      </c>
      <c r="AU150" s="199" t="s">
        <v>89</v>
      </c>
      <c r="AY150" s="17" t="s">
        <v>143</v>
      </c>
      <c r="BE150" s="200">
        <f>IF(N150="základní",J150,0)</f>
        <v>0</v>
      </c>
      <c r="BF150" s="200">
        <f>IF(N150="snížená",J150,0)</f>
        <v>0</v>
      </c>
      <c r="BG150" s="200">
        <f>IF(N150="zákl. přenesená",J150,0)</f>
        <v>0</v>
      </c>
      <c r="BH150" s="200">
        <f>IF(N150="sníž. přenesená",J150,0)</f>
        <v>0</v>
      </c>
      <c r="BI150" s="200">
        <f>IF(N150="nulová",J150,0)</f>
        <v>0</v>
      </c>
      <c r="BJ150" s="17" t="s">
        <v>87</v>
      </c>
      <c r="BK150" s="200">
        <f>ROUND(I150*H150,2)</f>
        <v>0</v>
      </c>
      <c r="BL150" s="17" t="s">
        <v>286</v>
      </c>
      <c r="BM150" s="199" t="s">
        <v>1141</v>
      </c>
    </row>
    <row r="151" spans="1:65" s="14" customFormat="1" ht="11.25">
      <c r="B151" s="212"/>
      <c r="C151" s="213"/>
      <c r="D151" s="203" t="s">
        <v>151</v>
      </c>
      <c r="E151" s="214" t="s">
        <v>1</v>
      </c>
      <c r="F151" s="215" t="s">
        <v>187</v>
      </c>
      <c r="G151" s="213"/>
      <c r="H151" s="216">
        <v>6</v>
      </c>
      <c r="I151" s="217"/>
      <c r="J151" s="213"/>
      <c r="K151" s="213"/>
      <c r="L151" s="218"/>
      <c r="M151" s="219"/>
      <c r="N151" s="220"/>
      <c r="O151" s="220"/>
      <c r="P151" s="220"/>
      <c r="Q151" s="220"/>
      <c r="R151" s="220"/>
      <c r="S151" s="220"/>
      <c r="T151" s="221"/>
      <c r="AT151" s="222" t="s">
        <v>151</v>
      </c>
      <c r="AU151" s="222" t="s">
        <v>89</v>
      </c>
      <c r="AV151" s="14" t="s">
        <v>89</v>
      </c>
      <c r="AW151" s="14" t="s">
        <v>33</v>
      </c>
      <c r="AX151" s="14" t="s">
        <v>79</v>
      </c>
      <c r="AY151" s="222" t="s">
        <v>143</v>
      </c>
    </row>
    <row r="152" spans="1:65" s="15" customFormat="1" ht="11.25">
      <c r="B152" s="223"/>
      <c r="C152" s="224"/>
      <c r="D152" s="203" t="s">
        <v>151</v>
      </c>
      <c r="E152" s="225" t="s">
        <v>1</v>
      </c>
      <c r="F152" s="226" t="s">
        <v>154</v>
      </c>
      <c r="G152" s="224"/>
      <c r="H152" s="227">
        <v>6</v>
      </c>
      <c r="I152" s="228"/>
      <c r="J152" s="224"/>
      <c r="K152" s="224"/>
      <c r="L152" s="229"/>
      <c r="M152" s="230"/>
      <c r="N152" s="231"/>
      <c r="O152" s="231"/>
      <c r="P152" s="231"/>
      <c r="Q152" s="231"/>
      <c r="R152" s="231"/>
      <c r="S152" s="231"/>
      <c r="T152" s="232"/>
      <c r="AT152" s="233" t="s">
        <v>151</v>
      </c>
      <c r="AU152" s="233" t="s">
        <v>89</v>
      </c>
      <c r="AV152" s="15" t="s">
        <v>149</v>
      </c>
      <c r="AW152" s="15" t="s">
        <v>33</v>
      </c>
      <c r="AX152" s="15" t="s">
        <v>87</v>
      </c>
      <c r="AY152" s="233" t="s">
        <v>143</v>
      </c>
    </row>
    <row r="153" spans="1:65" s="2" customFormat="1" ht="16.5" customHeight="1">
      <c r="A153" s="34"/>
      <c r="B153" s="35"/>
      <c r="C153" s="234" t="s">
        <v>224</v>
      </c>
      <c r="D153" s="234" t="s">
        <v>196</v>
      </c>
      <c r="E153" s="235" t="s">
        <v>1142</v>
      </c>
      <c r="F153" s="236" t="s">
        <v>1143</v>
      </c>
      <c r="G153" s="237" t="s">
        <v>324</v>
      </c>
      <c r="H153" s="238">
        <v>6</v>
      </c>
      <c r="I153" s="239"/>
      <c r="J153" s="240">
        <f>ROUND(I153*H153,2)</f>
        <v>0</v>
      </c>
      <c r="K153" s="241"/>
      <c r="L153" s="242"/>
      <c r="M153" s="243" t="s">
        <v>1</v>
      </c>
      <c r="N153" s="244" t="s">
        <v>44</v>
      </c>
      <c r="O153" s="71"/>
      <c r="P153" s="197">
        <f>O153*H153</f>
        <v>0</v>
      </c>
      <c r="Q153" s="197">
        <v>3.6000000000000002E-4</v>
      </c>
      <c r="R153" s="197">
        <f>Q153*H153</f>
        <v>2.16E-3</v>
      </c>
      <c r="S153" s="197">
        <v>0</v>
      </c>
      <c r="T153" s="198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9" t="s">
        <v>370</v>
      </c>
      <c r="AT153" s="199" t="s">
        <v>196</v>
      </c>
      <c r="AU153" s="199" t="s">
        <v>89</v>
      </c>
      <c r="AY153" s="17" t="s">
        <v>143</v>
      </c>
      <c r="BE153" s="200">
        <f>IF(N153="základní",J153,0)</f>
        <v>0</v>
      </c>
      <c r="BF153" s="200">
        <f>IF(N153="snížená",J153,0)</f>
        <v>0</v>
      </c>
      <c r="BG153" s="200">
        <f>IF(N153="zákl. přenesená",J153,0)</f>
        <v>0</v>
      </c>
      <c r="BH153" s="200">
        <f>IF(N153="sníž. přenesená",J153,0)</f>
        <v>0</v>
      </c>
      <c r="BI153" s="200">
        <f>IF(N153="nulová",J153,0)</f>
        <v>0</v>
      </c>
      <c r="BJ153" s="17" t="s">
        <v>87</v>
      </c>
      <c r="BK153" s="200">
        <f>ROUND(I153*H153,2)</f>
        <v>0</v>
      </c>
      <c r="BL153" s="17" t="s">
        <v>286</v>
      </c>
      <c r="BM153" s="199" t="s">
        <v>1144</v>
      </c>
    </row>
    <row r="154" spans="1:65" s="14" customFormat="1" ht="11.25">
      <c r="B154" s="212"/>
      <c r="C154" s="213"/>
      <c r="D154" s="203" t="s">
        <v>151</v>
      </c>
      <c r="E154" s="214" t="s">
        <v>1</v>
      </c>
      <c r="F154" s="215" t="s">
        <v>187</v>
      </c>
      <c r="G154" s="213"/>
      <c r="H154" s="216">
        <v>6</v>
      </c>
      <c r="I154" s="217"/>
      <c r="J154" s="213"/>
      <c r="K154" s="213"/>
      <c r="L154" s="218"/>
      <c r="M154" s="219"/>
      <c r="N154" s="220"/>
      <c r="O154" s="220"/>
      <c r="P154" s="220"/>
      <c r="Q154" s="220"/>
      <c r="R154" s="220"/>
      <c r="S154" s="220"/>
      <c r="T154" s="221"/>
      <c r="AT154" s="222" t="s">
        <v>151</v>
      </c>
      <c r="AU154" s="222" t="s">
        <v>89</v>
      </c>
      <c r="AV154" s="14" t="s">
        <v>89</v>
      </c>
      <c r="AW154" s="14" t="s">
        <v>33</v>
      </c>
      <c r="AX154" s="14" t="s">
        <v>79</v>
      </c>
      <c r="AY154" s="222" t="s">
        <v>143</v>
      </c>
    </row>
    <row r="155" spans="1:65" s="15" customFormat="1" ht="11.25">
      <c r="B155" s="223"/>
      <c r="C155" s="224"/>
      <c r="D155" s="203" t="s">
        <v>151</v>
      </c>
      <c r="E155" s="225" t="s">
        <v>1</v>
      </c>
      <c r="F155" s="226" t="s">
        <v>154</v>
      </c>
      <c r="G155" s="224"/>
      <c r="H155" s="227">
        <v>6</v>
      </c>
      <c r="I155" s="228"/>
      <c r="J155" s="224"/>
      <c r="K155" s="224"/>
      <c r="L155" s="229"/>
      <c r="M155" s="245"/>
      <c r="N155" s="246"/>
      <c r="O155" s="246"/>
      <c r="P155" s="246"/>
      <c r="Q155" s="246"/>
      <c r="R155" s="246"/>
      <c r="S155" s="246"/>
      <c r="T155" s="247"/>
      <c r="AT155" s="233" t="s">
        <v>151</v>
      </c>
      <c r="AU155" s="233" t="s">
        <v>89</v>
      </c>
      <c r="AV155" s="15" t="s">
        <v>149</v>
      </c>
      <c r="AW155" s="15" t="s">
        <v>33</v>
      </c>
      <c r="AX155" s="15" t="s">
        <v>87</v>
      </c>
      <c r="AY155" s="233" t="s">
        <v>143</v>
      </c>
    </row>
    <row r="156" spans="1:65" s="2" customFormat="1" ht="6.95" customHeight="1">
      <c r="A156" s="34"/>
      <c r="B156" s="54"/>
      <c r="C156" s="55"/>
      <c r="D156" s="55"/>
      <c r="E156" s="55"/>
      <c r="F156" s="55"/>
      <c r="G156" s="55"/>
      <c r="H156" s="55"/>
      <c r="I156" s="55"/>
      <c r="J156" s="55"/>
      <c r="K156" s="55"/>
      <c r="L156" s="39"/>
      <c r="M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</row>
  </sheetData>
  <sheetProtection password="CC35" sheet="1" objects="1" scenarios="1" formatColumns="0" formatRows="0" autoFilter="0"/>
  <autoFilter ref="C117:K155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31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AT2" s="17" t="s">
        <v>104</v>
      </c>
    </row>
    <row r="3" spans="1:46" s="1" customFormat="1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0"/>
      <c r="AT3" s="17" t="s">
        <v>89</v>
      </c>
    </row>
    <row r="4" spans="1:46" s="1" customFormat="1" ht="24.95" customHeight="1">
      <c r="B4" s="20"/>
      <c r="D4" s="110" t="s">
        <v>105</v>
      </c>
      <c r="L4" s="20"/>
      <c r="M4" s="111" t="s">
        <v>10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12" t="s">
        <v>16</v>
      </c>
      <c r="L6" s="20"/>
    </row>
    <row r="7" spans="1:46" s="1" customFormat="1" ht="26.25" customHeight="1">
      <c r="B7" s="20"/>
      <c r="E7" s="295" t="str">
        <f>'Rekapitulace stavby'!K6</f>
        <v>Rekonstrukce SO 02 - stavební práce 2. etapa, st.p.č. 144, k.ú. Řepín</v>
      </c>
      <c r="F7" s="296"/>
      <c r="G7" s="296"/>
      <c r="H7" s="296"/>
      <c r="L7" s="20"/>
    </row>
    <row r="8" spans="1:46" s="2" customFormat="1" ht="12" customHeight="1">
      <c r="A8" s="34"/>
      <c r="B8" s="39"/>
      <c r="C8" s="34"/>
      <c r="D8" s="112" t="s">
        <v>106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297" t="s">
        <v>1145</v>
      </c>
      <c r="F9" s="298"/>
      <c r="G9" s="298"/>
      <c r="H9" s="298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2" t="s">
        <v>18</v>
      </c>
      <c r="E11" s="34"/>
      <c r="F11" s="113" t="s">
        <v>1</v>
      </c>
      <c r="G11" s="34"/>
      <c r="H11" s="34"/>
      <c r="I11" s="112" t="s">
        <v>19</v>
      </c>
      <c r="J11" s="11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2" t="s">
        <v>20</v>
      </c>
      <c r="E12" s="34"/>
      <c r="F12" s="113" t="s">
        <v>21</v>
      </c>
      <c r="G12" s="34"/>
      <c r="H12" s="34"/>
      <c r="I12" s="112" t="s">
        <v>22</v>
      </c>
      <c r="J12" s="114" t="str">
        <f>'Rekapitulace stavby'!AN8</f>
        <v>2. 7. 2025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2" t="s">
        <v>24</v>
      </c>
      <c r="E14" s="34"/>
      <c r="F14" s="34"/>
      <c r="G14" s="34"/>
      <c r="H14" s="34"/>
      <c r="I14" s="112" t="s">
        <v>25</v>
      </c>
      <c r="J14" s="113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3" t="s">
        <v>27</v>
      </c>
      <c r="F15" s="34"/>
      <c r="G15" s="34"/>
      <c r="H15" s="34"/>
      <c r="I15" s="112" t="s">
        <v>28</v>
      </c>
      <c r="J15" s="113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2" t="s">
        <v>29</v>
      </c>
      <c r="E17" s="34"/>
      <c r="F17" s="34"/>
      <c r="G17" s="34"/>
      <c r="H17" s="34"/>
      <c r="I17" s="112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299" t="str">
        <f>'Rekapitulace stavby'!E14</f>
        <v>Vyplň údaj</v>
      </c>
      <c r="F18" s="300"/>
      <c r="G18" s="300"/>
      <c r="H18" s="300"/>
      <c r="I18" s="112" t="s">
        <v>28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2" t="s">
        <v>31</v>
      </c>
      <c r="E20" s="34"/>
      <c r="F20" s="34"/>
      <c r="G20" s="34"/>
      <c r="H20" s="34"/>
      <c r="I20" s="112" t="s">
        <v>25</v>
      </c>
      <c r="J20" s="113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3" t="str">
        <f>IF('Rekapitulace stavby'!E17="","",'Rekapitulace stavby'!E17)</f>
        <v xml:space="preserve"> </v>
      </c>
      <c r="F21" s="34"/>
      <c r="G21" s="34"/>
      <c r="H21" s="34"/>
      <c r="I21" s="112" t="s">
        <v>28</v>
      </c>
      <c r="J21" s="113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2" t="s">
        <v>34</v>
      </c>
      <c r="E23" s="34"/>
      <c r="F23" s="34"/>
      <c r="G23" s="34"/>
      <c r="H23" s="34"/>
      <c r="I23" s="112" t="s">
        <v>25</v>
      </c>
      <c r="J23" s="113" t="s">
        <v>35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3" t="s">
        <v>36</v>
      </c>
      <c r="F24" s="34"/>
      <c r="G24" s="34"/>
      <c r="H24" s="34"/>
      <c r="I24" s="112" t="s">
        <v>28</v>
      </c>
      <c r="J24" s="11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2" t="s">
        <v>37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5"/>
      <c r="B27" s="116"/>
      <c r="C27" s="115"/>
      <c r="D27" s="115"/>
      <c r="E27" s="301" t="s">
        <v>1</v>
      </c>
      <c r="F27" s="301"/>
      <c r="G27" s="301"/>
      <c r="H27" s="301"/>
      <c r="I27" s="115"/>
      <c r="J27" s="115"/>
      <c r="K27" s="115"/>
      <c r="L27" s="117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8"/>
      <c r="E29" s="118"/>
      <c r="F29" s="118"/>
      <c r="G29" s="118"/>
      <c r="H29" s="118"/>
      <c r="I29" s="118"/>
      <c r="J29" s="118"/>
      <c r="K29" s="118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19" t="s">
        <v>39</v>
      </c>
      <c r="E30" s="34"/>
      <c r="F30" s="34"/>
      <c r="G30" s="34"/>
      <c r="H30" s="34"/>
      <c r="I30" s="34"/>
      <c r="J30" s="120">
        <f>ROUND(J121,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1" t="s">
        <v>41</v>
      </c>
      <c r="G32" s="34"/>
      <c r="H32" s="34"/>
      <c r="I32" s="121" t="s">
        <v>40</v>
      </c>
      <c r="J32" s="121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2" t="s">
        <v>43</v>
      </c>
      <c r="E33" s="112" t="s">
        <v>44</v>
      </c>
      <c r="F33" s="123">
        <f>ROUND((SUM(BE121:BE130)),  2)</f>
        <v>0</v>
      </c>
      <c r="G33" s="34"/>
      <c r="H33" s="34"/>
      <c r="I33" s="124">
        <v>0.21</v>
      </c>
      <c r="J33" s="123">
        <f>ROUND(((SUM(BE121:BE130))*I33),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2" t="s">
        <v>45</v>
      </c>
      <c r="F34" s="123">
        <f>ROUND((SUM(BF121:BF130)),  2)</f>
        <v>0</v>
      </c>
      <c r="G34" s="34"/>
      <c r="H34" s="34"/>
      <c r="I34" s="124">
        <v>0.15</v>
      </c>
      <c r="J34" s="123">
        <f>ROUND(((SUM(BF121:BF130))*I34),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2" t="s">
        <v>46</v>
      </c>
      <c r="F35" s="123">
        <f>ROUND((SUM(BG121:BG130)),  2)</f>
        <v>0</v>
      </c>
      <c r="G35" s="34"/>
      <c r="H35" s="34"/>
      <c r="I35" s="124">
        <v>0.21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2" t="s">
        <v>47</v>
      </c>
      <c r="F36" s="123">
        <f>ROUND((SUM(BH121:BH130)),  2)</f>
        <v>0</v>
      </c>
      <c r="G36" s="34"/>
      <c r="H36" s="34"/>
      <c r="I36" s="124">
        <v>0.15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2" t="s">
        <v>48</v>
      </c>
      <c r="F37" s="123">
        <f>ROUND((SUM(BI121:BI130)),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25"/>
      <c r="D39" s="126" t="s">
        <v>49</v>
      </c>
      <c r="E39" s="127"/>
      <c r="F39" s="127"/>
      <c r="G39" s="128" t="s">
        <v>50</v>
      </c>
      <c r="H39" s="129" t="s">
        <v>51</v>
      </c>
      <c r="I39" s="127"/>
      <c r="J39" s="130">
        <f>SUM(J30:J37)</f>
        <v>0</v>
      </c>
      <c r="K39" s="131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1"/>
      <c r="D50" s="132" t="s">
        <v>52</v>
      </c>
      <c r="E50" s="133"/>
      <c r="F50" s="133"/>
      <c r="G50" s="132" t="s">
        <v>53</v>
      </c>
      <c r="H50" s="133"/>
      <c r="I50" s="133"/>
      <c r="J50" s="133"/>
      <c r="K50" s="133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34" t="s">
        <v>54</v>
      </c>
      <c r="E61" s="135"/>
      <c r="F61" s="136" t="s">
        <v>55</v>
      </c>
      <c r="G61" s="134" t="s">
        <v>54</v>
      </c>
      <c r="H61" s="135"/>
      <c r="I61" s="135"/>
      <c r="J61" s="137" t="s">
        <v>55</v>
      </c>
      <c r="K61" s="135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32" t="s">
        <v>56</v>
      </c>
      <c r="E65" s="138"/>
      <c r="F65" s="138"/>
      <c r="G65" s="132" t="s">
        <v>57</v>
      </c>
      <c r="H65" s="138"/>
      <c r="I65" s="138"/>
      <c r="J65" s="138"/>
      <c r="K65" s="13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34" t="s">
        <v>54</v>
      </c>
      <c r="E76" s="135"/>
      <c r="F76" s="136" t="s">
        <v>55</v>
      </c>
      <c r="G76" s="134" t="s">
        <v>54</v>
      </c>
      <c r="H76" s="135"/>
      <c r="I76" s="135"/>
      <c r="J76" s="137" t="s">
        <v>55</v>
      </c>
      <c r="K76" s="135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39"/>
      <c r="C77" s="140"/>
      <c r="D77" s="140"/>
      <c r="E77" s="140"/>
      <c r="F77" s="140"/>
      <c r="G77" s="140"/>
      <c r="H77" s="140"/>
      <c r="I77" s="140"/>
      <c r="J77" s="140"/>
      <c r="K77" s="140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1"/>
      <c r="C81" s="142"/>
      <c r="D81" s="142"/>
      <c r="E81" s="142"/>
      <c r="F81" s="142"/>
      <c r="G81" s="142"/>
      <c r="H81" s="142"/>
      <c r="I81" s="142"/>
      <c r="J81" s="142"/>
      <c r="K81" s="142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108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26.25" customHeight="1">
      <c r="A85" s="34"/>
      <c r="B85" s="35"/>
      <c r="C85" s="36"/>
      <c r="D85" s="36"/>
      <c r="E85" s="302" t="str">
        <f>E7</f>
        <v>Rekonstrukce SO 02 - stavební práce 2. etapa, st.p.č. 144, k.ú. Řepín</v>
      </c>
      <c r="F85" s="303"/>
      <c r="G85" s="303"/>
      <c r="H85" s="303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106</v>
      </c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54" t="str">
        <f>E9</f>
        <v>06 - Vedlejší rozpočtové náklady</v>
      </c>
      <c r="F87" s="304"/>
      <c r="G87" s="304"/>
      <c r="H87" s="304"/>
      <c r="I87" s="36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st.p.č. 144, k.ú. Řepín</v>
      </c>
      <c r="G89" s="36"/>
      <c r="H89" s="36"/>
      <c r="I89" s="29" t="s">
        <v>22</v>
      </c>
      <c r="J89" s="66" t="str">
        <f>IF(J12="","",J12)</f>
        <v>2. 7. 2025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24</v>
      </c>
      <c r="D91" s="36"/>
      <c r="E91" s="36"/>
      <c r="F91" s="27" t="str">
        <f>E15</f>
        <v>Obec Řepín</v>
      </c>
      <c r="G91" s="36"/>
      <c r="H91" s="36"/>
      <c r="I91" s="29" t="s">
        <v>31</v>
      </c>
      <c r="J91" s="32" t="str">
        <f>E21</f>
        <v xml:space="preserve">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29" t="s">
        <v>34</v>
      </c>
      <c r="J92" s="32" t="str">
        <f>E24</f>
        <v>Josef Beran-STAVO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43" t="s">
        <v>109</v>
      </c>
      <c r="D94" s="144"/>
      <c r="E94" s="144"/>
      <c r="F94" s="144"/>
      <c r="G94" s="144"/>
      <c r="H94" s="144"/>
      <c r="I94" s="144"/>
      <c r="J94" s="145" t="s">
        <v>110</v>
      </c>
      <c r="K94" s="144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46" t="s">
        <v>111</v>
      </c>
      <c r="D96" s="36"/>
      <c r="E96" s="36"/>
      <c r="F96" s="36"/>
      <c r="G96" s="36"/>
      <c r="H96" s="36"/>
      <c r="I96" s="36"/>
      <c r="J96" s="84">
        <f>J121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112</v>
      </c>
    </row>
    <row r="97" spans="1:31" s="9" customFormat="1" ht="24.95" customHeight="1">
      <c r="B97" s="147"/>
      <c r="C97" s="148"/>
      <c r="D97" s="149" t="s">
        <v>1146</v>
      </c>
      <c r="E97" s="150"/>
      <c r="F97" s="150"/>
      <c r="G97" s="150"/>
      <c r="H97" s="150"/>
      <c r="I97" s="150"/>
      <c r="J97" s="151">
        <f>J122</f>
        <v>0</v>
      </c>
      <c r="K97" s="148"/>
      <c r="L97" s="152"/>
    </row>
    <row r="98" spans="1:31" s="10" customFormat="1" ht="19.899999999999999" customHeight="1">
      <c r="B98" s="153"/>
      <c r="C98" s="154"/>
      <c r="D98" s="155" t="s">
        <v>1147</v>
      </c>
      <c r="E98" s="156"/>
      <c r="F98" s="156"/>
      <c r="G98" s="156"/>
      <c r="H98" s="156"/>
      <c r="I98" s="156"/>
      <c r="J98" s="157">
        <f>J123</f>
        <v>0</v>
      </c>
      <c r="K98" s="154"/>
      <c r="L98" s="158"/>
    </row>
    <row r="99" spans="1:31" s="10" customFormat="1" ht="19.899999999999999" customHeight="1">
      <c r="B99" s="153"/>
      <c r="C99" s="154"/>
      <c r="D99" s="155" t="s">
        <v>1148</v>
      </c>
      <c r="E99" s="156"/>
      <c r="F99" s="156"/>
      <c r="G99" s="156"/>
      <c r="H99" s="156"/>
      <c r="I99" s="156"/>
      <c r="J99" s="157">
        <f>J125</f>
        <v>0</v>
      </c>
      <c r="K99" s="154"/>
      <c r="L99" s="158"/>
    </row>
    <row r="100" spans="1:31" s="10" customFormat="1" ht="19.899999999999999" customHeight="1">
      <c r="B100" s="153"/>
      <c r="C100" s="154"/>
      <c r="D100" s="155" t="s">
        <v>1149</v>
      </c>
      <c r="E100" s="156"/>
      <c r="F100" s="156"/>
      <c r="G100" s="156"/>
      <c r="H100" s="156"/>
      <c r="I100" s="156"/>
      <c r="J100" s="157">
        <f>J127</f>
        <v>0</v>
      </c>
      <c r="K100" s="154"/>
      <c r="L100" s="158"/>
    </row>
    <row r="101" spans="1:31" s="10" customFormat="1" ht="19.899999999999999" customHeight="1">
      <c r="B101" s="153"/>
      <c r="C101" s="154"/>
      <c r="D101" s="155" t="s">
        <v>1150</v>
      </c>
      <c r="E101" s="156"/>
      <c r="F101" s="156"/>
      <c r="G101" s="156"/>
      <c r="H101" s="156"/>
      <c r="I101" s="156"/>
      <c r="J101" s="157">
        <f>J129</f>
        <v>0</v>
      </c>
      <c r="K101" s="154"/>
      <c r="L101" s="158"/>
    </row>
    <row r="102" spans="1:31" s="2" customFormat="1" ht="21.75" customHeight="1">
      <c r="A102" s="34"/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spans="1:31" s="2" customFormat="1" ht="6.95" customHeight="1">
      <c r="A103" s="34"/>
      <c r="B103" s="54"/>
      <c r="C103" s="55"/>
      <c r="D103" s="55"/>
      <c r="E103" s="55"/>
      <c r="F103" s="55"/>
      <c r="G103" s="55"/>
      <c r="H103" s="55"/>
      <c r="I103" s="55"/>
      <c r="J103" s="55"/>
      <c r="K103" s="55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7" spans="1:31" s="2" customFormat="1" ht="6.95" customHeight="1">
      <c r="A107" s="34"/>
      <c r="B107" s="56"/>
      <c r="C107" s="57"/>
      <c r="D107" s="57"/>
      <c r="E107" s="57"/>
      <c r="F107" s="57"/>
      <c r="G107" s="57"/>
      <c r="H107" s="57"/>
      <c r="I107" s="57"/>
      <c r="J107" s="57"/>
      <c r="K107" s="57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24.95" customHeight="1">
      <c r="A108" s="34"/>
      <c r="B108" s="35"/>
      <c r="C108" s="23" t="s">
        <v>128</v>
      </c>
      <c r="D108" s="36"/>
      <c r="E108" s="36"/>
      <c r="F108" s="36"/>
      <c r="G108" s="36"/>
      <c r="H108" s="36"/>
      <c r="I108" s="36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6.95" customHeight="1">
      <c r="A109" s="34"/>
      <c r="B109" s="35"/>
      <c r="C109" s="36"/>
      <c r="D109" s="36"/>
      <c r="E109" s="36"/>
      <c r="F109" s="36"/>
      <c r="G109" s="36"/>
      <c r="H109" s="36"/>
      <c r="I109" s="36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12" customHeight="1">
      <c r="A110" s="34"/>
      <c r="B110" s="35"/>
      <c r="C110" s="29" t="s">
        <v>16</v>
      </c>
      <c r="D110" s="36"/>
      <c r="E110" s="36"/>
      <c r="F110" s="36"/>
      <c r="G110" s="36"/>
      <c r="H110" s="36"/>
      <c r="I110" s="36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26.25" customHeight="1">
      <c r="A111" s="34"/>
      <c r="B111" s="35"/>
      <c r="C111" s="36"/>
      <c r="D111" s="36"/>
      <c r="E111" s="302" t="str">
        <f>E7</f>
        <v>Rekonstrukce SO 02 - stavební práce 2. etapa, st.p.č. 144, k.ú. Řepín</v>
      </c>
      <c r="F111" s="303"/>
      <c r="G111" s="303"/>
      <c r="H111" s="303"/>
      <c r="I111" s="36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2" customHeight="1">
      <c r="A112" s="34"/>
      <c r="B112" s="35"/>
      <c r="C112" s="29" t="s">
        <v>106</v>
      </c>
      <c r="D112" s="36"/>
      <c r="E112" s="36"/>
      <c r="F112" s="36"/>
      <c r="G112" s="36"/>
      <c r="H112" s="36"/>
      <c r="I112" s="36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6.5" customHeight="1">
      <c r="A113" s="34"/>
      <c r="B113" s="35"/>
      <c r="C113" s="36"/>
      <c r="D113" s="36"/>
      <c r="E113" s="254" t="str">
        <f>E9</f>
        <v>06 - Vedlejší rozpočtové náklady</v>
      </c>
      <c r="F113" s="304"/>
      <c r="G113" s="304"/>
      <c r="H113" s="304"/>
      <c r="I113" s="36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6.95" customHeight="1">
      <c r="A114" s="34"/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2" customHeight="1">
      <c r="A115" s="34"/>
      <c r="B115" s="35"/>
      <c r="C115" s="29" t="s">
        <v>20</v>
      </c>
      <c r="D115" s="36"/>
      <c r="E115" s="36"/>
      <c r="F115" s="27" t="str">
        <f>F12</f>
        <v>st.p.č. 144, k.ú. Řepín</v>
      </c>
      <c r="G115" s="36"/>
      <c r="H115" s="36"/>
      <c r="I115" s="29" t="s">
        <v>22</v>
      </c>
      <c r="J115" s="66" t="str">
        <f>IF(J12="","",J12)</f>
        <v>2. 7. 2025</v>
      </c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6.95" customHeight="1">
      <c r="A116" s="34"/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5.2" customHeight="1">
      <c r="A117" s="34"/>
      <c r="B117" s="35"/>
      <c r="C117" s="29" t="s">
        <v>24</v>
      </c>
      <c r="D117" s="36"/>
      <c r="E117" s="36"/>
      <c r="F117" s="27" t="str">
        <f>E15</f>
        <v>Obec Řepín</v>
      </c>
      <c r="G117" s="36"/>
      <c r="H117" s="36"/>
      <c r="I117" s="29" t="s">
        <v>31</v>
      </c>
      <c r="J117" s="32" t="str">
        <f>E21</f>
        <v xml:space="preserve"> 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5.2" customHeight="1">
      <c r="A118" s="34"/>
      <c r="B118" s="35"/>
      <c r="C118" s="29" t="s">
        <v>29</v>
      </c>
      <c r="D118" s="36"/>
      <c r="E118" s="36"/>
      <c r="F118" s="27" t="str">
        <f>IF(E18="","",E18)</f>
        <v>Vyplň údaj</v>
      </c>
      <c r="G118" s="36"/>
      <c r="H118" s="36"/>
      <c r="I118" s="29" t="s">
        <v>34</v>
      </c>
      <c r="J118" s="32" t="str">
        <f>E24</f>
        <v>Josef Beran-STAVO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0.35" customHeight="1">
      <c r="A119" s="34"/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11" customFormat="1" ht="29.25" customHeight="1">
      <c r="A120" s="159"/>
      <c r="B120" s="160"/>
      <c r="C120" s="161" t="s">
        <v>129</v>
      </c>
      <c r="D120" s="162" t="s">
        <v>64</v>
      </c>
      <c r="E120" s="162" t="s">
        <v>60</v>
      </c>
      <c r="F120" s="162" t="s">
        <v>61</v>
      </c>
      <c r="G120" s="162" t="s">
        <v>130</v>
      </c>
      <c r="H120" s="162" t="s">
        <v>131</v>
      </c>
      <c r="I120" s="162" t="s">
        <v>132</v>
      </c>
      <c r="J120" s="163" t="s">
        <v>110</v>
      </c>
      <c r="K120" s="164" t="s">
        <v>133</v>
      </c>
      <c r="L120" s="165"/>
      <c r="M120" s="75" t="s">
        <v>1</v>
      </c>
      <c r="N120" s="76" t="s">
        <v>43</v>
      </c>
      <c r="O120" s="76" t="s">
        <v>134</v>
      </c>
      <c r="P120" s="76" t="s">
        <v>135</v>
      </c>
      <c r="Q120" s="76" t="s">
        <v>136</v>
      </c>
      <c r="R120" s="76" t="s">
        <v>137</v>
      </c>
      <c r="S120" s="76" t="s">
        <v>138</v>
      </c>
      <c r="T120" s="77" t="s">
        <v>139</v>
      </c>
      <c r="U120" s="159"/>
      <c r="V120" s="159"/>
      <c r="W120" s="159"/>
      <c r="X120" s="159"/>
      <c r="Y120" s="159"/>
      <c r="Z120" s="159"/>
      <c r="AA120" s="159"/>
      <c r="AB120" s="159"/>
      <c r="AC120" s="159"/>
      <c r="AD120" s="159"/>
      <c r="AE120" s="159"/>
    </row>
    <row r="121" spans="1:65" s="2" customFormat="1" ht="22.9" customHeight="1">
      <c r="A121" s="34"/>
      <c r="B121" s="35"/>
      <c r="C121" s="82" t="s">
        <v>140</v>
      </c>
      <c r="D121" s="36"/>
      <c r="E121" s="36"/>
      <c r="F121" s="36"/>
      <c r="G121" s="36"/>
      <c r="H121" s="36"/>
      <c r="I121" s="36"/>
      <c r="J121" s="166">
        <f>BK121</f>
        <v>0</v>
      </c>
      <c r="K121" s="36"/>
      <c r="L121" s="39"/>
      <c r="M121" s="78"/>
      <c r="N121" s="167"/>
      <c r="O121" s="79"/>
      <c r="P121" s="168">
        <f>P122</f>
        <v>0</v>
      </c>
      <c r="Q121" s="79"/>
      <c r="R121" s="168">
        <f>R122</f>
        <v>0</v>
      </c>
      <c r="S121" s="79"/>
      <c r="T121" s="169">
        <f>T122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7" t="s">
        <v>78</v>
      </c>
      <c r="AU121" s="17" t="s">
        <v>112</v>
      </c>
      <c r="BK121" s="170">
        <f>BK122</f>
        <v>0</v>
      </c>
    </row>
    <row r="122" spans="1:65" s="12" customFormat="1" ht="25.9" customHeight="1">
      <c r="B122" s="171"/>
      <c r="C122" s="172"/>
      <c r="D122" s="173" t="s">
        <v>78</v>
      </c>
      <c r="E122" s="174" t="s">
        <v>1151</v>
      </c>
      <c r="F122" s="174" t="s">
        <v>103</v>
      </c>
      <c r="G122" s="172"/>
      <c r="H122" s="172"/>
      <c r="I122" s="175"/>
      <c r="J122" s="176">
        <f>BK122</f>
        <v>0</v>
      </c>
      <c r="K122" s="172"/>
      <c r="L122" s="177"/>
      <c r="M122" s="178"/>
      <c r="N122" s="179"/>
      <c r="O122" s="179"/>
      <c r="P122" s="180">
        <f>P123+P125+P127+P129</f>
        <v>0</v>
      </c>
      <c r="Q122" s="179"/>
      <c r="R122" s="180">
        <f>R123+R125+R127+R129</f>
        <v>0</v>
      </c>
      <c r="S122" s="179"/>
      <c r="T122" s="181">
        <f>T123+T125+T127+T129</f>
        <v>0</v>
      </c>
      <c r="AR122" s="182" t="s">
        <v>175</v>
      </c>
      <c r="AT122" s="183" t="s">
        <v>78</v>
      </c>
      <c r="AU122" s="183" t="s">
        <v>79</v>
      </c>
      <c r="AY122" s="182" t="s">
        <v>143</v>
      </c>
      <c r="BK122" s="184">
        <f>BK123+BK125+BK127+BK129</f>
        <v>0</v>
      </c>
    </row>
    <row r="123" spans="1:65" s="12" customFormat="1" ht="22.9" customHeight="1">
      <c r="B123" s="171"/>
      <c r="C123" s="172"/>
      <c r="D123" s="173" t="s">
        <v>78</v>
      </c>
      <c r="E123" s="185" t="s">
        <v>1152</v>
      </c>
      <c r="F123" s="185" t="s">
        <v>1153</v>
      </c>
      <c r="G123" s="172"/>
      <c r="H123" s="172"/>
      <c r="I123" s="175"/>
      <c r="J123" s="186">
        <f>BK123</f>
        <v>0</v>
      </c>
      <c r="K123" s="172"/>
      <c r="L123" s="177"/>
      <c r="M123" s="178"/>
      <c r="N123" s="179"/>
      <c r="O123" s="179"/>
      <c r="P123" s="180">
        <f>P124</f>
        <v>0</v>
      </c>
      <c r="Q123" s="179"/>
      <c r="R123" s="180">
        <f>R124</f>
        <v>0</v>
      </c>
      <c r="S123" s="179"/>
      <c r="T123" s="181">
        <f>T124</f>
        <v>0</v>
      </c>
      <c r="AR123" s="182" t="s">
        <v>175</v>
      </c>
      <c r="AT123" s="183" t="s">
        <v>78</v>
      </c>
      <c r="AU123" s="183" t="s">
        <v>87</v>
      </c>
      <c r="AY123" s="182" t="s">
        <v>143</v>
      </c>
      <c r="BK123" s="184">
        <f>BK124</f>
        <v>0</v>
      </c>
    </row>
    <row r="124" spans="1:65" s="2" customFormat="1" ht="16.5" customHeight="1">
      <c r="A124" s="34"/>
      <c r="B124" s="35"/>
      <c r="C124" s="187" t="s">
        <v>87</v>
      </c>
      <c r="D124" s="187" t="s">
        <v>145</v>
      </c>
      <c r="E124" s="188" t="s">
        <v>1154</v>
      </c>
      <c r="F124" s="189" t="s">
        <v>1155</v>
      </c>
      <c r="G124" s="190" t="s">
        <v>1096</v>
      </c>
      <c r="H124" s="253"/>
      <c r="I124" s="192"/>
      <c r="J124" s="193">
        <f>ROUND(I124*H124,2)</f>
        <v>0</v>
      </c>
      <c r="K124" s="194"/>
      <c r="L124" s="39"/>
      <c r="M124" s="195" t="s">
        <v>1</v>
      </c>
      <c r="N124" s="196" t="s">
        <v>44</v>
      </c>
      <c r="O124" s="71"/>
      <c r="P124" s="197">
        <f>O124*H124</f>
        <v>0</v>
      </c>
      <c r="Q124" s="197">
        <v>0</v>
      </c>
      <c r="R124" s="197">
        <f>Q124*H124</f>
        <v>0</v>
      </c>
      <c r="S124" s="197">
        <v>0</v>
      </c>
      <c r="T124" s="198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99" t="s">
        <v>1156</v>
      </c>
      <c r="AT124" s="199" t="s">
        <v>145</v>
      </c>
      <c r="AU124" s="199" t="s">
        <v>89</v>
      </c>
      <c r="AY124" s="17" t="s">
        <v>143</v>
      </c>
      <c r="BE124" s="200">
        <f>IF(N124="základní",J124,0)</f>
        <v>0</v>
      </c>
      <c r="BF124" s="200">
        <f>IF(N124="snížená",J124,0)</f>
        <v>0</v>
      </c>
      <c r="BG124" s="200">
        <f>IF(N124="zákl. přenesená",J124,0)</f>
        <v>0</v>
      </c>
      <c r="BH124" s="200">
        <f>IF(N124="sníž. přenesená",J124,0)</f>
        <v>0</v>
      </c>
      <c r="BI124" s="200">
        <f>IF(N124="nulová",J124,0)</f>
        <v>0</v>
      </c>
      <c r="BJ124" s="17" t="s">
        <v>87</v>
      </c>
      <c r="BK124" s="200">
        <f>ROUND(I124*H124,2)</f>
        <v>0</v>
      </c>
      <c r="BL124" s="17" t="s">
        <v>1156</v>
      </c>
      <c r="BM124" s="199" t="s">
        <v>1157</v>
      </c>
    </row>
    <row r="125" spans="1:65" s="12" customFormat="1" ht="22.9" customHeight="1">
      <c r="B125" s="171"/>
      <c r="C125" s="172"/>
      <c r="D125" s="173" t="s">
        <v>78</v>
      </c>
      <c r="E125" s="185" t="s">
        <v>1158</v>
      </c>
      <c r="F125" s="185" t="s">
        <v>1159</v>
      </c>
      <c r="G125" s="172"/>
      <c r="H125" s="172"/>
      <c r="I125" s="175"/>
      <c r="J125" s="186">
        <f>BK125</f>
        <v>0</v>
      </c>
      <c r="K125" s="172"/>
      <c r="L125" s="177"/>
      <c r="M125" s="178"/>
      <c r="N125" s="179"/>
      <c r="O125" s="179"/>
      <c r="P125" s="180">
        <f>P126</f>
        <v>0</v>
      </c>
      <c r="Q125" s="179"/>
      <c r="R125" s="180">
        <f>R126</f>
        <v>0</v>
      </c>
      <c r="S125" s="179"/>
      <c r="T125" s="181">
        <f>T126</f>
        <v>0</v>
      </c>
      <c r="AR125" s="182" t="s">
        <v>175</v>
      </c>
      <c r="AT125" s="183" t="s">
        <v>78</v>
      </c>
      <c r="AU125" s="183" t="s">
        <v>87</v>
      </c>
      <c r="AY125" s="182" t="s">
        <v>143</v>
      </c>
      <c r="BK125" s="184">
        <f>BK126</f>
        <v>0</v>
      </c>
    </row>
    <row r="126" spans="1:65" s="2" customFormat="1" ht="16.5" customHeight="1">
      <c r="A126" s="34"/>
      <c r="B126" s="35"/>
      <c r="C126" s="187" t="s">
        <v>89</v>
      </c>
      <c r="D126" s="187" t="s">
        <v>145</v>
      </c>
      <c r="E126" s="188" t="s">
        <v>1160</v>
      </c>
      <c r="F126" s="189" t="s">
        <v>1161</v>
      </c>
      <c r="G126" s="190" t="s">
        <v>1162</v>
      </c>
      <c r="H126" s="191">
        <v>1</v>
      </c>
      <c r="I126" s="192"/>
      <c r="J126" s="193">
        <f>ROUND(I126*H126,2)</f>
        <v>0</v>
      </c>
      <c r="K126" s="194"/>
      <c r="L126" s="39"/>
      <c r="M126" s="195" t="s">
        <v>1</v>
      </c>
      <c r="N126" s="196" t="s">
        <v>44</v>
      </c>
      <c r="O126" s="71"/>
      <c r="P126" s="197">
        <f>O126*H126</f>
        <v>0</v>
      </c>
      <c r="Q126" s="197">
        <v>0</v>
      </c>
      <c r="R126" s="197">
        <f>Q126*H126</f>
        <v>0</v>
      </c>
      <c r="S126" s="197">
        <v>0</v>
      </c>
      <c r="T126" s="198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99" t="s">
        <v>1156</v>
      </c>
      <c r="AT126" s="199" t="s">
        <v>145</v>
      </c>
      <c r="AU126" s="199" t="s">
        <v>89</v>
      </c>
      <c r="AY126" s="17" t="s">
        <v>143</v>
      </c>
      <c r="BE126" s="200">
        <f>IF(N126="základní",J126,0)</f>
        <v>0</v>
      </c>
      <c r="BF126" s="200">
        <f>IF(N126="snížená",J126,0)</f>
        <v>0</v>
      </c>
      <c r="BG126" s="200">
        <f>IF(N126="zákl. přenesená",J126,0)</f>
        <v>0</v>
      </c>
      <c r="BH126" s="200">
        <f>IF(N126="sníž. přenesená",J126,0)</f>
        <v>0</v>
      </c>
      <c r="BI126" s="200">
        <f>IF(N126="nulová",J126,0)</f>
        <v>0</v>
      </c>
      <c r="BJ126" s="17" t="s">
        <v>87</v>
      </c>
      <c r="BK126" s="200">
        <f>ROUND(I126*H126,2)</f>
        <v>0</v>
      </c>
      <c r="BL126" s="17" t="s">
        <v>1156</v>
      </c>
      <c r="BM126" s="199" t="s">
        <v>1163</v>
      </c>
    </row>
    <row r="127" spans="1:65" s="12" customFormat="1" ht="22.9" customHeight="1">
      <c r="B127" s="171"/>
      <c r="C127" s="172"/>
      <c r="D127" s="173" t="s">
        <v>78</v>
      </c>
      <c r="E127" s="185" t="s">
        <v>1164</v>
      </c>
      <c r="F127" s="185" t="s">
        <v>1165</v>
      </c>
      <c r="G127" s="172"/>
      <c r="H127" s="172"/>
      <c r="I127" s="175"/>
      <c r="J127" s="186">
        <f>BK127</f>
        <v>0</v>
      </c>
      <c r="K127" s="172"/>
      <c r="L127" s="177"/>
      <c r="M127" s="178"/>
      <c r="N127" s="179"/>
      <c r="O127" s="179"/>
      <c r="P127" s="180">
        <f>P128</f>
        <v>0</v>
      </c>
      <c r="Q127" s="179"/>
      <c r="R127" s="180">
        <f>R128</f>
        <v>0</v>
      </c>
      <c r="S127" s="179"/>
      <c r="T127" s="181">
        <f>T128</f>
        <v>0</v>
      </c>
      <c r="AR127" s="182" t="s">
        <v>175</v>
      </c>
      <c r="AT127" s="183" t="s">
        <v>78</v>
      </c>
      <c r="AU127" s="183" t="s">
        <v>87</v>
      </c>
      <c r="AY127" s="182" t="s">
        <v>143</v>
      </c>
      <c r="BK127" s="184">
        <f>BK128</f>
        <v>0</v>
      </c>
    </row>
    <row r="128" spans="1:65" s="2" customFormat="1" ht="16.5" customHeight="1">
      <c r="A128" s="34"/>
      <c r="B128" s="35"/>
      <c r="C128" s="187" t="s">
        <v>162</v>
      </c>
      <c r="D128" s="187" t="s">
        <v>145</v>
      </c>
      <c r="E128" s="188" t="s">
        <v>1166</v>
      </c>
      <c r="F128" s="189" t="s">
        <v>1165</v>
      </c>
      <c r="G128" s="190" t="s">
        <v>1096</v>
      </c>
      <c r="H128" s="253"/>
      <c r="I128" s="192"/>
      <c r="J128" s="193">
        <f>ROUND(I128*H128,2)</f>
        <v>0</v>
      </c>
      <c r="K128" s="194"/>
      <c r="L128" s="39"/>
      <c r="M128" s="195" t="s">
        <v>1</v>
      </c>
      <c r="N128" s="196" t="s">
        <v>44</v>
      </c>
      <c r="O128" s="71"/>
      <c r="P128" s="197">
        <f>O128*H128</f>
        <v>0</v>
      </c>
      <c r="Q128" s="197">
        <v>0</v>
      </c>
      <c r="R128" s="197">
        <f>Q128*H128</f>
        <v>0</v>
      </c>
      <c r="S128" s="197">
        <v>0</v>
      </c>
      <c r="T128" s="198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9" t="s">
        <v>1156</v>
      </c>
      <c r="AT128" s="199" t="s">
        <v>145</v>
      </c>
      <c r="AU128" s="199" t="s">
        <v>89</v>
      </c>
      <c r="AY128" s="17" t="s">
        <v>143</v>
      </c>
      <c r="BE128" s="200">
        <f>IF(N128="základní",J128,0)</f>
        <v>0</v>
      </c>
      <c r="BF128" s="200">
        <f>IF(N128="snížená",J128,0)</f>
        <v>0</v>
      </c>
      <c r="BG128" s="200">
        <f>IF(N128="zákl. přenesená",J128,0)</f>
        <v>0</v>
      </c>
      <c r="BH128" s="200">
        <f>IF(N128="sníž. přenesená",J128,0)</f>
        <v>0</v>
      </c>
      <c r="BI128" s="200">
        <f>IF(N128="nulová",J128,0)</f>
        <v>0</v>
      </c>
      <c r="BJ128" s="17" t="s">
        <v>87</v>
      </c>
      <c r="BK128" s="200">
        <f>ROUND(I128*H128,2)</f>
        <v>0</v>
      </c>
      <c r="BL128" s="17" t="s">
        <v>1156</v>
      </c>
      <c r="BM128" s="199" t="s">
        <v>1167</v>
      </c>
    </row>
    <row r="129" spans="1:65" s="12" customFormat="1" ht="22.9" customHeight="1">
      <c r="B129" s="171"/>
      <c r="C129" s="172"/>
      <c r="D129" s="173" t="s">
        <v>78</v>
      </c>
      <c r="E129" s="185" t="s">
        <v>1168</v>
      </c>
      <c r="F129" s="185" t="s">
        <v>1169</v>
      </c>
      <c r="G129" s="172"/>
      <c r="H129" s="172"/>
      <c r="I129" s="175"/>
      <c r="J129" s="186">
        <f>BK129</f>
        <v>0</v>
      </c>
      <c r="K129" s="172"/>
      <c r="L129" s="177"/>
      <c r="M129" s="178"/>
      <c r="N129" s="179"/>
      <c r="O129" s="179"/>
      <c r="P129" s="180">
        <f>P130</f>
        <v>0</v>
      </c>
      <c r="Q129" s="179"/>
      <c r="R129" s="180">
        <f>R130</f>
        <v>0</v>
      </c>
      <c r="S129" s="179"/>
      <c r="T129" s="181">
        <f>T130</f>
        <v>0</v>
      </c>
      <c r="AR129" s="182" t="s">
        <v>175</v>
      </c>
      <c r="AT129" s="183" t="s">
        <v>78</v>
      </c>
      <c r="AU129" s="183" t="s">
        <v>87</v>
      </c>
      <c r="AY129" s="182" t="s">
        <v>143</v>
      </c>
      <c r="BK129" s="184">
        <f>BK130</f>
        <v>0</v>
      </c>
    </row>
    <row r="130" spans="1:65" s="2" customFormat="1" ht="16.5" customHeight="1">
      <c r="A130" s="34"/>
      <c r="B130" s="35"/>
      <c r="C130" s="187" t="s">
        <v>149</v>
      </c>
      <c r="D130" s="187" t="s">
        <v>145</v>
      </c>
      <c r="E130" s="188" t="s">
        <v>1170</v>
      </c>
      <c r="F130" s="189" t="s">
        <v>1169</v>
      </c>
      <c r="G130" s="190" t="s">
        <v>1096</v>
      </c>
      <c r="H130" s="253"/>
      <c r="I130" s="192"/>
      <c r="J130" s="193">
        <f>ROUND(I130*H130,2)</f>
        <v>0</v>
      </c>
      <c r="K130" s="194"/>
      <c r="L130" s="39"/>
      <c r="M130" s="248" t="s">
        <v>1</v>
      </c>
      <c r="N130" s="249" t="s">
        <v>44</v>
      </c>
      <c r="O130" s="250"/>
      <c r="P130" s="251">
        <f>O130*H130</f>
        <v>0</v>
      </c>
      <c r="Q130" s="251">
        <v>0</v>
      </c>
      <c r="R130" s="251">
        <f>Q130*H130</f>
        <v>0</v>
      </c>
      <c r="S130" s="251">
        <v>0</v>
      </c>
      <c r="T130" s="252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9" t="s">
        <v>1156</v>
      </c>
      <c r="AT130" s="199" t="s">
        <v>145</v>
      </c>
      <c r="AU130" s="199" t="s">
        <v>89</v>
      </c>
      <c r="AY130" s="17" t="s">
        <v>143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7" t="s">
        <v>87</v>
      </c>
      <c r="BK130" s="200">
        <f>ROUND(I130*H130,2)</f>
        <v>0</v>
      </c>
      <c r="BL130" s="17" t="s">
        <v>1156</v>
      </c>
      <c r="BM130" s="199" t="s">
        <v>1171</v>
      </c>
    </row>
    <row r="131" spans="1:65" s="2" customFormat="1" ht="6.95" customHeight="1">
      <c r="A131" s="34"/>
      <c r="B131" s="54"/>
      <c r="C131" s="55"/>
      <c r="D131" s="55"/>
      <c r="E131" s="55"/>
      <c r="F131" s="55"/>
      <c r="G131" s="55"/>
      <c r="H131" s="55"/>
      <c r="I131" s="55"/>
      <c r="J131" s="55"/>
      <c r="K131" s="55"/>
      <c r="L131" s="39"/>
      <c r="M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</sheetData>
  <sheetProtection password="CC35" sheet="1" objects="1" scenarios="1" formatColumns="0" formatRows="0" autoFilter="0"/>
  <autoFilter ref="C120:K130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70D5A104FFA6458191E1A222F2A6D3" ma:contentTypeVersion="11" ma:contentTypeDescription="Vytvoří nový dokument" ma:contentTypeScope="" ma:versionID="6d848d9d242aeff3b682f2533cb0f7d1">
  <xsd:schema xmlns:xsd="http://www.w3.org/2001/XMLSchema" xmlns:xs="http://www.w3.org/2001/XMLSchema" xmlns:p="http://schemas.microsoft.com/office/2006/metadata/properties" xmlns:ns2="42f29039-5ba3-4012-b134-09eca6decc18" xmlns:ns3="881906c8-d596-4384-82c5-35d159e29de0" targetNamespace="http://schemas.microsoft.com/office/2006/metadata/properties" ma:root="true" ma:fieldsID="48e35e2e8bd8822fe45cc0c4730b4fd5" ns2:_="" ns3:_="">
    <xsd:import namespace="42f29039-5ba3-4012-b134-09eca6decc18"/>
    <xsd:import namespace="881906c8-d596-4384-82c5-35d159e29d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29039-5ba3-4012-b134-09eca6decc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6f2dd5e9-fdf6-46e7-944f-e3e5cf62d8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906c8-d596-4384-82c5-35d159e29d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28d7c5d-ba80-4ea6-a5e4-120561731a0a}" ma:internalName="TaxCatchAll" ma:showField="CatchAllData" ma:web="881906c8-d596-4384-82c5-35d159e29d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f29039-5ba3-4012-b134-09eca6decc18">
      <Terms xmlns="http://schemas.microsoft.com/office/infopath/2007/PartnerControls"/>
    </lcf76f155ced4ddcb4097134ff3c332f>
    <TaxCatchAll xmlns="881906c8-d596-4384-82c5-35d159e29de0" xsi:nil="true"/>
  </documentManagement>
</p:properties>
</file>

<file path=customXml/itemProps1.xml><?xml version="1.0" encoding="utf-8"?>
<ds:datastoreItem xmlns:ds="http://schemas.openxmlformats.org/officeDocument/2006/customXml" ds:itemID="{D9BECD93-10D8-4D1A-AE14-5792A9EC0A03}"/>
</file>

<file path=customXml/itemProps2.xml><?xml version="1.0" encoding="utf-8"?>
<ds:datastoreItem xmlns:ds="http://schemas.openxmlformats.org/officeDocument/2006/customXml" ds:itemID="{8CE2F8BC-5124-4464-BA7E-87602F32BDFC}"/>
</file>

<file path=customXml/itemProps3.xml><?xml version="1.0" encoding="utf-8"?>
<ds:datastoreItem xmlns:ds="http://schemas.openxmlformats.org/officeDocument/2006/customXml" ds:itemID="{FF850BEB-1EF8-4858-A06F-B386B59ED973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14</vt:i4>
      </vt:variant>
    </vt:vector>
  </HeadingPairs>
  <TitlesOfParts>
    <vt:vector size="21" baseType="lpstr">
      <vt:lpstr>Rekapitulace stavby</vt:lpstr>
      <vt:lpstr>01 - Stavební části SO 02...</vt:lpstr>
      <vt:lpstr>02 - Vnitřní rozvody kana...</vt:lpstr>
      <vt:lpstr>03 - Vnitřní rozvody vodo...</vt:lpstr>
      <vt:lpstr>04 - Elektroinstalace SO ...</vt:lpstr>
      <vt:lpstr>05 - Vzduchotechnika</vt:lpstr>
      <vt:lpstr>06 - Vedlejší rozpočtové ...</vt:lpstr>
      <vt:lpstr>'01 - Stavební části SO 02...'!Názvy_tisku</vt:lpstr>
      <vt:lpstr>'02 - Vnitřní rozvody kana...'!Názvy_tisku</vt:lpstr>
      <vt:lpstr>'03 - Vnitřní rozvody vodo...'!Názvy_tisku</vt:lpstr>
      <vt:lpstr>'04 - Elektroinstalace SO ...'!Názvy_tisku</vt:lpstr>
      <vt:lpstr>'05 - Vzduchotechnika'!Názvy_tisku</vt:lpstr>
      <vt:lpstr>'06 - Vedlejší rozpočtové ...'!Názvy_tisku</vt:lpstr>
      <vt:lpstr>'Rekapitulace stavby'!Názvy_tisku</vt:lpstr>
      <vt:lpstr>'01 - Stavební části SO 02...'!Oblast_tisku</vt:lpstr>
      <vt:lpstr>'02 - Vnitřní rozvody kana...'!Oblast_tisku</vt:lpstr>
      <vt:lpstr>'03 - Vnitřní rozvody vodo...'!Oblast_tisku</vt:lpstr>
      <vt:lpstr>'04 - Elektroinstalace SO ...'!Oblast_tisku</vt:lpstr>
      <vt:lpstr>'05 - Vzduchotechnika'!Oblast_tisku</vt:lpstr>
      <vt:lpstr>'06 - Vedlejší rozpočtové ...'!Oblast_tisku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LAPTOP-H4KURVOL\StavoBeran</dc:creator>
  <cp:lastModifiedBy>StavoBeran</cp:lastModifiedBy>
  <cp:lastPrinted>2025-07-31T07:53:12Z</cp:lastPrinted>
  <dcterms:created xsi:type="dcterms:W3CDTF">2025-07-31T07:49:05Z</dcterms:created>
  <dcterms:modified xsi:type="dcterms:W3CDTF">2025-07-31T07:53:18Z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0x0101000370D5A104FFA6458191E1A222F2A6D3</vt:lpwstr>
  </property>
</Properties>
</file>